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Ashkhatavardz!$A$1:$L$25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65" i="7" l="1"/>
  <c r="F64" i="19"/>
  <c r="F62" i="19"/>
  <c r="H11" i="7" l="1"/>
  <c r="D29" i="19" l="1"/>
  <c r="L30" i="19"/>
  <c r="C10" i="11"/>
  <c r="E20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15" i="10" s="1"/>
  <c r="A16" i="10" s="1"/>
  <c r="A18" i="10" s="1"/>
  <c r="A9" i="10"/>
  <c r="B14" i="10"/>
  <c r="A34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6" i="9" s="1"/>
  <c r="A57" i="9" s="1"/>
  <c r="A59" i="9" s="1"/>
  <c r="A60" i="9" s="1"/>
  <c r="A26" i="9"/>
  <c r="A27" i="9"/>
  <c r="A28" i="9" s="1"/>
  <c r="A29" i="9" s="1"/>
  <c r="A30" i="9" s="1"/>
  <c r="A25" i="9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24" i="9"/>
  <c r="B22" i="9"/>
  <c r="B21" i="9"/>
  <c r="A9" i="9"/>
  <c r="A10" i="9" s="1"/>
  <c r="A11" i="9" s="1"/>
  <c r="A12" i="9" s="1"/>
  <c r="A16" i="9" s="1"/>
  <c r="A17" i="9" s="1"/>
  <c r="A19" i="9" s="1"/>
  <c r="A8" i="9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D13" i="19" l="1"/>
  <c r="D49" i="19" s="1"/>
  <c r="F15" i="7" l="1"/>
  <c r="F16" i="7"/>
  <c r="E15" i="7" l="1"/>
  <c r="D15" i="7"/>
  <c r="C15" i="7"/>
  <c r="B23" i="10"/>
  <c r="B23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6" i="7" l="1"/>
  <c r="L86" i="7"/>
  <c r="M85" i="7"/>
  <c r="L85" i="7"/>
  <c r="M84" i="7"/>
  <c r="L84" i="7"/>
  <c r="K84" i="7"/>
  <c r="M82" i="7"/>
  <c r="L82" i="7"/>
  <c r="K82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49" i="7"/>
  <c r="K49" i="7"/>
  <c r="L48" i="7"/>
  <c r="K48" i="7"/>
  <c r="L47" i="7"/>
  <c r="K47" i="7"/>
  <c r="L39" i="7"/>
  <c r="K39" i="7"/>
  <c r="L34" i="7"/>
  <c r="K34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23" i="11"/>
  <c r="G21" i="11"/>
  <c r="D66" i="18"/>
  <c r="D64" i="18"/>
  <c r="D81" i="10"/>
  <c r="D79" i="10"/>
  <c r="B76" i="10"/>
  <c r="B75" i="10"/>
  <c r="D65" i="9"/>
  <c r="D63" i="9"/>
  <c r="E87" i="7"/>
  <c r="E85" i="7"/>
  <c r="K85" i="7" s="1"/>
  <c r="A2" i="15" l="1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E33" i="7" l="1"/>
  <c r="D33" i="7"/>
  <c r="C33" i="7"/>
  <c r="M16" i="7"/>
  <c r="A2" i="11"/>
  <c r="K33" i="7" l="1"/>
  <c r="L33" i="7"/>
  <c r="M33" i="7"/>
  <c r="L8" i="11"/>
  <c r="L7" i="11"/>
  <c r="L9" i="11" l="1"/>
  <c r="D26" i="19" s="1"/>
  <c r="F54" i="18"/>
  <c r="F26" i="7" l="1"/>
  <c r="C26" i="7" l="1"/>
  <c r="E26" i="7"/>
  <c r="D26" i="7"/>
  <c r="K26" i="7" s="1"/>
  <c r="D56" i="9"/>
  <c r="D54" i="9"/>
  <c r="D53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E50" i="7" l="1"/>
  <c r="D50" i="7"/>
  <c r="C50" i="7"/>
  <c r="L26" i="7"/>
  <c r="M26" i="7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K50" i="7" l="1"/>
  <c r="L50" i="7"/>
  <c r="M50" i="7"/>
  <c r="C23" i="15"/>
  <c r="D19" i="9"/>
  <c r="E19" i="9" s="1"/>
  <c r="F18" i="7"/>
  <c r="F52" i="7"/>
  <c r="M52" i="7" s="1"/>
  <c r="F51" i="7"/>
  <c r="F48" i="7"/>
  <c r="M48" i="7" s="1"/>
  <c r="F47" i="7"/>
  <c r="M47" i="7" s="1"/>
  <c r="F46" i="7"/>
  <c r="F45" i="7"/>
  <c r="F44" i="7"/>
  <c r="F43" i="7"/>
  <c r="F42" i="7"/>
  <c r="F41" i="7"/>
  <c r="F39" i="7"/>
  <c r="M39" i="7" s="1"/>
  <c r="F38" i="7"/>
  <c r="F37" i="7"/>
  <c r="F36" i="7"/>
  <c r="D36" i="7" l="1"/>
  <c r="E36" i="7"/>
  <c r="C36" i="7"/>
  <c r="C35" i="7" s="1"/>
  <c r="C45" i="7"/>
  <c r="E45" i="7"/>
  <c r="D45" i="7"/>
  <c r="K45" i="7" s="1"/>
  <c r="C42" i="7"/>
  <c r="D42" i="7"/>
  <c r="K42" i="7" s="1"/>
  <c r="E42" i="7"/>
  <c r="L42" i="7" s="1"/>
  <c r="E51" i="7"/>
  <c r="D51" i="7"/>
  <c r="C51" i="7"/>
  <c r="E41" i="7"/>
  <c r="C41" i="7"/>
  <c r="D41" i="7"/>
  <c r="K41" i="7" s="1"/>
  <c r="D37" i="7"/>
  <c r="C37" i="7"/>
  <c r="E37" i="7"/>
  <c r="L37" i="7" s="1"/>
  <c r="D46" i="7"/>
  <c r="C46" i="7"/>
  <c r="E46" i="7"/>
  <c r="L46" i="7" s="1"/>
  <c r="E38" i="7"/>
  <c r="C38" i="7"/>
  <c r="D38" i="7"/>
  <c r="K38" i="7" s="1"/>
  <c r="D43" i="7"/>
  <c r="E43" i="7"/>
  <c r="L43" i="7" s="1"/>
  <c r="C43" i="7"/>
  <c r="E44" i="7"/>
  <c r="C44" i="7"/>
  <c r="D44" i="7"/>
  <c r="K44" i="7" s="1"/>
  <c r="M18" i="7"/>
  <c r="F13" i="7"/>
  <c r="F35" i="7"/>
  <c r="F28" i="7"/>
  <c r="M28" i="7" s="1"/>
  <c r="K51" i="7" l="1"/>
  <c r="L45" i="7"/>
  <c r="E35" i="7"/>
  <c r="L36" i="7"/>
  <c r="K43" i="7"/>
  <c r="L38" i="7"/>
  <c r="K46" i="7"/>
  <c r="K37" i="7"/>
  <c r="L41" i="7"/>
  <c r="L51" i="7"/>
  <c r="K36" i="7"/>
  <c r="D35" i="7"/>
  <c r="K35" i="7" s="1"/>
  <c r="M35" i="7"/>
  <c r="L44" i="7"/>
  <c r="M44" i="7"/>
  <c r="M43" i="7"/>
  <c r="M38" i="7"/>
  <c r="M46" i="7"/>
  <c r="M37" i="7"/>
  <c r="M41" i="7"/>
  <c r="M51" i="7"/>
  <c r="M42" i="7"/>
  <c r="M45" i="7"/>
  <c r="M36" i="7"/>
  <c r="F40" i="7"/>
  <c r="L35" i="7" l="1"/>
  <c r="E40" i="7"/>
  <c r="D40" i="7"/>
  <c r="C40" i="7"/>
  <c r="D18" i="19"/>
  <c r="L40" i="7" l="1"/>
  <c r="K40" i="7"/>
  <c r="M40" i="7"/>
  <c r="G54" i="18"/>
  <c r="D17" i="19"/>
  <c r="F27" i="7"/>
  <c r="M27" i="7" s="1"/>
  <c r="E65" i="7" l="1"/>
  <c r="C65" i="7"/>
  <c r="D65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4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6" i="9"/>
  <c r="C31" i="7" l="1"/>
  <c r="D31" i="7"/>
  <c r="K31" i="7" s="1"/>
  <c r="E31" i="7"/>
  <c r="L31" i="7" s="1"/>
  <c r="H31" i="7"/>
  <c r="F49" i="7"/>
  <c r="D44" i="9"/>
  <c r="F30" i="7"/>
  <c r="D26" i="10"/>
  <c r="D25" i="9"/>
  <c r="N19" i="12"/>
  <c r="N27" i="12" s="1"/>
  <c r="E55" i="10"/>
  <c r="E54" i="10"/>
  <c r="E57" i="10"/>
  <c r="D7" i="15"/>
  <c r="D23" i="15" s="1"/>
  <c r="D30" i="7" l="1"/>
  <c r="C30" i="7"/>
  <c r="E30" i="7"/>
  <c r="L30" i="7" s="1"/>
  <c r="M31" i="7"/>
  <c r="N28" i="12"/>
  <c r="D32" i="19" s="1"/>
  <c r="H30" i="7"/>
  <c r="M30" i="7"/>
  <c r="D44" i="10"/>
  <c r="M49" i="7"/>
  <c r="D25" i="10"/>
  <c r="D17" i="9"/>
  <c r="E76" i="10"/>
  <c r="E75" i="10"/>
  <c r="E69" i="10"/>
  <c r="E68" i="10"/>
  <c r="K30" i="7" l="1"/>
  <c r="F32" i="19"/>
  <c r="F32" i="7"/>
  <c r="D27" i="9"/>
  <c r="D32" i="7" l="1"/>
  <c r="E32" i="7"/>
  <c r="L32" i="7" s="1"/>
  <c r="C32" i="7"/>
  <c r="H32" i="7"/>
  <c r="D27" i="10"/>
  <c r="E65" i="10"/>
  <c r="M32" i="7" l="1"/>
  <c r="K32" i="7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4" i="9"/>
  <c r="E6" i="9"/>
  <c r="C29" i="7" l="1"/>
  <c r="C25" i="7" s="1"/>
  <c r="C24" i="7" s="1"/>
  <c r="C83" i="7" s="1"/>
  <c r="E29" i="7"/>
  <c r="D29" i="7"/>
  <c r="D20" i="9"/>
  <c r="E24" i="9"/>
  <c r="F25" i="7"/>
  <c r="D24" i="10"/>
  <c r="L29" i="7" l="1"/>
  <c r="E25" i="7"/>
  <c r="K29" i="7"/>
  <c r="D25" i="7"/>
  <c r="M29" i="7"/>
  <c r="E24" i="10"/>
  <c r="D20" i="10"/>
  <c r="F24" i="7"/>
  <c r="E20" i="9"/>
  <c r="D61" i="9"/>
  <c r="E61" i="9" s="1"/>
  <c r="K25" i="7" l="1"/>
  <c r="D24" i="7"/>
  <c r="E24" i="7"/>
  <c r="E83" i="7" s="1"/>
  <c r="L25" i="7"/>
  <c r="M25" i="7"/>
  <c r="E20" i="10"/>
  <c r="D19" i="10"/>
  <c r="F83" i="7"/>
  <c r="M83" i="7" l="1"/>
  <c r="L24" i="7"/>
  <c r="K24" i="7"/>
  <c r="D83" i="7"/>
  <c r="K83" i="7" s="1"/>
  <c r="M24" i="7"/>
  <c r="E19" i="10"/>
  <c r="D77" i="10"/>
  <c r="E77" i="10" s="1"/>
  <c r="L83" i="7" l="1"/>
</calcChain>
</file>

<file path=xl/sharedStrings.xml><?xml version="1.0" encoding="utf-8"?>
<sst xmlns="http://schemas.openxmlformats.org/spreadsheetml/2006/main" count="439" uniqueCount="276">
  <si>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</si>
  <si>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</si>
  <si>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</si>
  <si>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</si>
  <si>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</si>
  <si>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</si>
  <si>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</si>
  <si>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</si>
  <si>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</si>
  <si>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</si>
  <si>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</si>
  <si>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</si>
  <si>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</si>
  <si>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</si>
  <si>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</si>
  <si>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</si>
  <si>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</si>
  <si>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</si>
  <si>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</si>
  <si>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</si>
  <si>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</si>
  <si>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</si>
  <si>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</si>
  <si>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</si>
  <si>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</si>
  <si>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</si>
  <si>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</si>
  <si>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</si>
  <si>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</si>
  <si>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</si>
  <si>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</si>
  <si>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</si>
  <si>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</si>
  <si>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</si>
  <si>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</si>
  <si>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</si>
  <si>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</si>
  <si>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</si>
  <si>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</si>
  <si>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</si>
  <si>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</si>
  <si>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</si>
  <si>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</si>
  <si>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</si>
  <si>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</si>
  <si>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</si>
  <si>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</si>
  <si>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</si>
  <si>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</si>
  <si>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</si>
  <si>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</si>
  <si>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</si>
  <si>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</si>
  <si>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</si>
  <si>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</si>
  <si>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</si>
  <si>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</si>
  <si>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</si>
  <si>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</si>
  <si>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</si>
  <si>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</si>
  <si>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</si>
  <si>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</si>
  <si>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</si>
  <si>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</si>
  <si>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</si>
  <si>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</si>
  <si>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</si>
  <si>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</si>
  <si>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</si>
  <si>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</si>
  <si>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</si>
  <si>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</si>
  <si>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</si>
  <si>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</si>
  <si>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</si>
  <si>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</si>
  <si>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</si>
  <si>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</si>
  <si>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</si>
  <si>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</si>
  <si>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</si>
  <si>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</si>
  <si>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</si>
  <si>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</si>
  <si>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</si>
  <si>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</si>
  <si>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</si>
  <si>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</si>
  <si>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</si>
  <si>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</si>
  <si>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</si>
  <si>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</si>
  <si>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</si>
  <si>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</si>
  <si>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</si>
  <si>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</si>
  <si>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</si>
  <si>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</si>
  <si>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</si>
  <si>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</si>
  <si>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</si>
  <si>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</si>
  <si>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</si>
  <si>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</si>
  <si>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</si>
  <si>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</si>
  <si>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</si>
  <si>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</si>
  <si>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</si>
  <si>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</si>
  <si>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</si>
  <si>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</si>
  <si>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</si>
  <si>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</si>
  <si>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</si>
  <si>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</si>
  <si>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</si>
  <si>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</si>
  <si>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</si>
  <si>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</si>
  <si>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</si>
  <si>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</si>
  <si>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</si>
  <si>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</si>
  <si>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</si>
  <si>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</si>
  <si>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</si>
  <si>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</si>
  <si>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</si>
  <si>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</si>
  <si>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</si>
  <si>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</si>
  <si>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</si>
  <si>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</si>
  <si>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</si>
  <si>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</si>
  <si>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</si>
  <si>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</si>
  <si>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</si>
  <si>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</si>
  <si>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</si>
  <si>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</si>
  <si>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</si>
  <si>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</si>
  <si>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</si>
  <si>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</si>
  <si>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</si>
  <si>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</si>
  <si>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</si>
  <si>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</si>
  <si>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</si>
  <si>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</si>
  <si>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</si>
  <si>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</si>
  <si>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</si>
  <si>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</si>
  <si>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</si>
  <si>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</si>
  <si>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</si>
  <si>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</si>
  <si>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</si>
  <si>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</si>
  <si>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</si>
  <si>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</si>
  <si>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</si>
  <si>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</si>
  <si>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</si>
  <si>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</si>
  <si>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</si>
  <si>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</si>
  <si>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</si>
  <si>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</si>
  <si>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</si>
  <si>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</si>
  <si>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</si>
  <si>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</si>
  <si>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</si>
  <si>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</si>
  <si>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</si>
  <si>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</si>
  <si>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</si>
  <si>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</si>
  <si>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</si>
  <si>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</si>
  <si>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</si>
  <si>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</si>
  <si>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</si>
  <si>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</si>
  <si>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</si>
  <si>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</si>
  <si>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</si>
  <si>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</si>
  <si>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</si>
  <si>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</si>
  <si>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</si>
  <si>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</si>
  <si>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</si>
  <si>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</si>
  <si>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</si>
  <si>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</si>
  <si>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</si>
  <si>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</si>
  <si>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</si>
  <si>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</si>
  <si>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</si>
  <si>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</si>
  <si>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</si>
  <si>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</si>
  <si>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</si>
  <si>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</si>
  <si>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</si>
  <si>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</si>
  <si>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</si>
  <si>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</si>
  <si>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</si>
  <si>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</si>
  <si>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</si>
  <si>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</si>
  <si>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</si>
  <si>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</si>
  <si>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</si>
  <si>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</si>
  <si>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</si>
  <si>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</si>
  <si>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</si>
  <si>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</si>
  <si>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</si>
  <si>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</si>
  <si>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</si>
  <si>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</si>
  <si>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</si>
  <si>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</si>
  <si>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</si>
  <si>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</si>
  <si>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</si>
  <si>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</si>
  <si>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</si>
  <si>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</si>
  <si>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</si>
  <si>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</si>
  <si>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</si>
  <si>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</si>
  <si>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</si>
  <si>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</si>
  <si>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</si>
  <si>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</si>
  <si>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</si>
  <si>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հ․146 մսուր-մանկապարտեզ» ՀՈԱԿ-ի </t>
  </si>
  <si>
    <t>Փոխարինողների գծով՝</t>
  </si>
  <si>
    <t>Խոհարար</t>
  </si>
  <si>
    <t>Խոհ․օգն</t>
  </si>
  <si>
    <t>Դաստիարակ 3</t>
  </si>
  <si>
    <t>Դաստ․օգն․3</t>
  </si>
  <si>
    <t>պահակներ 3</t>
  </si>
  <si>
    <t>Կրակմարիչների և տարհանման պլանի ձեռք բերման գծով</t>
  </si>
  <si>
    <t>Եկամտահարկի գծով</t>
  </si>
  <si>
    <t xml:space="preserve">Կրակմարիչների և տարհանման պլանի ձեռք բերման գծով </t>
  </si>
  <si>
    <t>Գ․ԱՍԱՏՐՅԱՆ</t>
  </si>
  <si>
    <t>Ս․ԴԱՆԻԵԼՅԱՆ</t>
  </si>
  <si>
    <t>2021թ. 
(խոր/մետր)</t>
  </si>
  <si>
    <t>մայիս 2019</t>
  </si>
  <si>
    <t>հունիս 2019</t>
  </si>
  <si>
    <t>հուլիս 2019</t>
  </si>
  <si>
    <t>2021թ.  (կվտ/ժամ)</t>
  </si>
  <si>
    <t>օգոստոս 2019</t>
  </si>
  <si>
    <t>սեպտեմբեր 2019</t>
  </si>
  <si>
    <t>հոկտեմբեր 2019</t>
  </si>
  <si>
    <t>քանի որ մանկապարտեզը 2021 թ-ի ապրիլ 26 -ից գտնվում էր վերանորոգման մեջ,գազի ծախսը վերցվել է 2021թ-ից  հունվարից մինչև ապրիլ,օգոտսոսից մինչև հոկտեմբերը ներառյալ 2019թ-ից ,իսկ նոյեմբեր ,դեկտեմբեր ամիսները 2022թ-ից,իսկ հոսանքն ու ջուրը մինչև ապրիլ 2021թ,մայիսից -հուլիս-2019թ,իսկ օգոստոսից մինչև դեկտեմբերը ներառյալ 2022թ-ից</t>
  </si>
  <si>
    <t>փոշեկուլ և մսաղաց</t>
  </si>
  <si>
    <t>համակարգիչ, մոնիտոր,պրոցեսոր,ստեղնաշար և այլն</t>
  </si>
  <si>
    <t>նոյեմբեր 2022</t>
  </si>
  <si>
    <t>դեկտեմբեր2022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</si>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</sst>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name val="Arial AMU"/>
      <family val="2"/>
    </font>
    <font>
      <sz val="12"/>
      <color theme="1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43" fillId="0" borderId="0" xfId="56" applyNumberFormat="1" applyFont="1" applyBorder="1" applyAlignment="1">
      <alignment horizontal="center" vertical="center" wrapText="1"/>
    </xf>
    <xf numFmtId="166" fontId="43" fillId="0" borderId="0" xfId="56" applyNumberFormat="1" applyFont="1" applyBorder="1" applyAlignment="1">
      <alignment horizontal="center" vertical="center" wrapText="1"/>
    </xf>
    <xf numFmtId="166" fontId="43" fillId="0" borderId="0" xfId="61" applyNumberFormat="1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/>
    </xf>
    <xf numFmtId="0" fontId="57" fillId="0" borderId="10" xfId="45" applyFont="1" applyBorder="1" applyAlignment="1" applyProtection="1">
      <alignment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8" fillId="0" borderId="10" xfId="49" applyFont="1" applyFill="1" applyBorder="1" applyAlignment="1" applyProtection="1">
      <alignment wrapText="1"/>
      <protection locked="0"/>
    </xf>
    <xf numFmtId="0" fontId="31" fillId="0" borderId="10" xfId="45" applyFont="1" applyBorder="1" applyAlignment="1">
      <alignment vertical="center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32" fillId="0" borderId="10" xfId="45" applyFont="1" applyFill="1" applyBorder="1" applyAlignment="1" applyProtection="1">
      <alignment vertical="center"/>
      <protection locked="0"/>
    </xf>
    <xf numFmtId="0" fontId="42" fillId="24" borderId="16" xfId="49" applyFont="1" applyFill="1" applyBorder="1" applyAlignment="1">
      <alignment horizontal="center" vertical="center" wrapText="1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 applyProtection="1">
      <alignment horizontal="center" vertical="center"/>
    </xf>
    <xf numFmtId="3" fontId="41" fillId="24" borderId="10" xfId="58" applyNumberFormat="1" applyFont="1" applyFill="1" applyBorder="1" applyAlignment="1">
      <alignment horizontal="center" vertical="center" wrapText="1"/>
    </xf>
    <xf numFmtId="0" fontId="41" fillId="24" borderId="0" xfId="49" applyFont="1" applyFill="1" applyAlignment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  <protection locked="0"/>
    </xf>
    <xf numFmtId="168" fontId="30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41" fillId="25" borderId="30" xfId="49" applyFont="1" applyFill="1" applyBorder="1" applyAlignment="1">
      <alignment horizontal="center" vertical="center" wrapText="1"/>
    </xf>
    <xf numFmtId="0" fontId="41" fillId="25" borderId="0" xfId="49" applyFont="1" applyFill="1" applyBorder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B83" sqref="B8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4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0" s="6" customFormat="1">
      <c r="C1" s="489"/>
      <c r="D1" s="489" t="s">
        <v>191</v>
      </c>
      <c r="E1" s="505">
        <v>279</v>
      </c>
      <c r="F1" s="489"/>
    </row>
    <row r="2" spans="1:10" s="6" customFormat="1">
      <c r="C2" s="489"/>
      <c r="D2" s="562" t="s">
        <v>40</v>
      </c>
      <c r="E2" s="562"/>
      <c r="F2" s="489"/>
    </row>
    <row r="3" spans="1:10" s="6" customFormat="1">
      <c r="C3" s="489"/>
      <c r="D3" s="563" t="s">
        <v>242</v>
      </c>
      <c r="E3" s="563"/>
      <c r="F3" s="489"/>
    </row>
    <row r="4" spans="1:10" s="529" customFormat="1" ht="24.75" customHeight="1">
      <c r="B4" s="530"/>
      <c r="C4" s="530"/>
      <c r="D4" s="562" t="s">
        <v>243</v>
      </c>
      <c r="E4" s="562"/>
    </row>
    <row r="5" spans="1:10" s="529" customFormat="1" ht="20.25" customHeight="1">
      <c r="B5" s="530"/>
      <c r="C5" s="562" t="s">
        <v>244</v>
      </c>
      <c r="D5" s="562"/>
      <c r="E5" s="562"/>
    </row>
    <row r="6" spans="1:10" ht="20.25">
      <c r="A6" s="567" t="s">
        <v>41</v>
      </c>
      <c r="B6" s="567"/>
      <c r="C6" s="567"/>
      <c r="D6" s="567"/>
      <c r="E6" s="567"/>
      <c r="F6" s="41"/>
    </row>
    <row r="7" spans="1:10" ht="20.45" customHeight="1">
      <c r="A7" s="568" t="s">
        <v>248</v>
      </c>
      <c r="B7" s="568"/>
      <c r="C7" s="568"/>
      <c r="D7" s="568"/>
      <c r="E7" s="568"/>
      <c r="F7" s="71" t="s">
        <v>210</v>
      </c>
    </row>
    <row r="8" spans="1:10" ht="18.75" customHeight="1">
      <c r="A8" s="569" t="s">
        <v>223</v>
      </c>
      <c r="B8" s="569"/>
      <c r="C8" s="569"/>
      <c r="D8" s="569"/>
      <c r="E8" s="569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78" t="s">
        <v>51</v>
      </c>
      <c r="E9" s="498"/>
      <c r="F9" s="45"/>
    </row>
    <row r="10" spans="1:10" ht="20.25">
      <c r="A10" s="46" t="s">
        <v>7</v>
      </c>
      <c r="B10" s="47" t="s">
        <v>137</v>
      </c>
      <c r="C10" s="48"/>
      <c r="D10" s="291"/>
      <c r="E10" s="291"/>
      <c r="F10" s="45"/>
    </row>
    <row r="11" spans="1:10">
      <c r="A11" s="152">
        <v>1</v>
      </c>
      <c r="B11" s="153" t="s">
        <v>107</v>
      </c>
      <c r="C11" s="51"/>
      <c r="D11" s="477">
        <v>67310.399999999994</v>
      </c>
      <c r="E11" s="499"/>
      <c r="F11" s="45"/>
    </row>
    <row r="12" spans="1:10">
      <c r="A12" s="152">
        <f>+A11+1</f>
        <v>2</v>
      </c>
      <c r="B12" s="153" t="s">
        <v>8</v>
      </c>
      <c r="C12" s="51"/>
      <c r="D12" s="477">
        <v>2400</v>
      </c>
      <c r="E12" s="499"/>
      <c r="F12" s="45" t="s">
        <v>197</v>
      </c>
    </row>
    <row r="13" spans="1:10" hidden="1">
      <c r="A13" s="152">
        <f>+A12+1</f>
        <v>3</v>
      </c>
      <c r="B13" s="153" t="s">
        <v>61</v>
      </c>
      <c r="C13" s="51"/>
      <c r="D13" s="477">
        <f>+Komunal!N30</f>
        <v>0</v>
      </c>
      <c r="E13" s="499"/>
      <c r="F13" s="45"/>
    </row>
    <row r="14" spans="1:10" hidden="1">
      <c r="A14" s="152">
        <f t="shared" ref="A14:A16" si="0">+A13+1</f>
        <v>4</v>
      </c>
      <c r="B14" s="153" t="s">
        <v>108</v>
      </c>
      <c r="C14" s="51"/>
      <c r="D14" s="477"/>
      <c r="E14" s="499"/>
      <c r="F14" s="45"/>
    </row>
    <row r="15" spans="1:10">
      <c r="A15" s="152">
        <v>3</v>
      </c>
      <c r="B15" s="153" t="s">
        <v>9</v>
      </c>
      <c r="C15" s="51"/>
      <c r="D15" s="477">
        <v>1341.2</v>
      </c>
      <c r="E15" s="499"/>
      <c r="F15" s="45"/>
    </row>
    <row r="16" spans="1:10" hidden="1">
      <c r="A16" s="152">
        <f t="shared" si="0"/>
        <v>4</v>
      </c>
      <c r="B16" s="153" t="s">
        <v>70</v>
      </c>
      <c r="C16" s="51"/>
      <c r="D16" s="477"/>
      <c r="E16" s="499"/>
      <c r="F16" s="45"/>
    </row>
    <row r="17" spans="1:19">
      <c r="A17" s="152">
        <v>4</v>
      </c>
      <c r="B17" s="153" t="s">
        <v>115</v>
      </c>
      <c r="C17" s="51"/>
      <c r="D17" s="475">
        <f>SUM(D18:D19)</f>
        <v>4073.8</v>
      </c>
      <c r="E17" s="500"/>
      <c r="F17" s="45"/>
    </row>
    <row r="18" spans="1:19" s="3" customFormat="1" ht="16.5">
      <c r="A18" s="154">
        <v>4.0999999999999996</v>
      </c>
      <c r="B18" s="36" t="s">
        <v>71</v>
      </c>
      <c r="C18" s="52"/>
      <c r="D18" s="476">
        <f>+D62</f>
        <v>4073.8</v>
      </c>
      <c r="E18" s="501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72</v>
      </c>
      <c r="C19" s="52"/>
      <c r="D19" s="474"/>
      <c r="E19" s="502"/>
      <c r="F19" s="60" t="s">
        <v>199</v>
      </c>
      <c r="G19" s="2"/>
      <c r="H19" s="2"/>
      <c r="K19" s="2"/>
      <c r="L19" s="302"/>
    </row>
    <row r="20" spans="1:19" hidden="1">
      <c r="A20" s="152">
        <f>+A17+1</f>
        <v>5</v>
      </c>
      <c r="B20" s="153" t="s">
        <v>10</v>
      </c>
      <c r="C20" s="51"/>
      <c r="D20" s="477"/>
      <c r="E20" s="499"/>
      <c r="F20" s="45"/>
    </row>
    <row r="21" spans="1:19" s="6" customFormat="1" hidden="1">
      <c r="A21" s="152">
        <f>+A20+1</f>
        <v>6</v>
      </c>
      <c r="B21" s="65"/>
      <c r="C21" s="511"/>
      <c r="D21" s="477"/>
      <c r="E21" s="499"/>
      <c r="F21" s="45"/>
    </row>
    <row r="22" spans="1:19" s="6" customFormat="1" hidden="1">
      <c r="A22" s="152">
        <f>+A21+1</f>
        <v>7</v>
      </c>
      <c r="B22" s="65"/>
      <c r="C22" s="511"/>
      <c r="D22" s="477"/>
      <c r="E22" s="499"/>
      <c r="F22" s="536" t="s">
        <v>221</v>
      </c>
    </row>
    <row r="23" spans="1:19">
      <c r="A23" s="46"/>
      <c r="B23" s="53" t="s">
        <v>28</v>
      </c>
      <c r="C23" s="48"/>
      <c r="D23" s="472">
        <f>SUM(D11:D17,D20:D22)</f>
        <v>75125.399999999994</v>
      </c>
      <c r="E23" s="503"/>
      <c r="F23" s="45"/>
    </row>
    <row r="24" spans="1:19" ht="23.25" customHeight="1">
      <c r="A24" s="50"/>
      <c r="B24" s="46"/>
      <c r="C24" s="51"/>
      <c r="D24" s="475"/>
      <c r="E24" s="475"/>
      <c r="F24" s="45"/>
    </row>
    <row r="25" spans="1:19" ht="20.25">
      <c r="A25" s="46" t="s">
        <v>11</v>
      </c>
      <c r="B25" s="54" t="s">
        <v>138</v>
      </c>
      <c r="C25" s="49"/>
      <c r="D25" s="286"/>
      <c r="E25" s="286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12</v>
      </c>
      <c r="C26" s="51"/>
      <c r="D26" s="477">
        <f>+Ashkhatavardz!L9</f>
        <v>46415.8</v>
      </c>
      <c r="E26" s="499"/>
      <c r="F26" s="45"/>
    </row>
    <row r="27" spans="1:19" s="3" customFormat="1" ht="13.5">
      <c r="A27" s="155">
        <v>1.1000000000000001</v>
      </c>
      <c r="B27" s="156" t="s">
        <v>109</v>
      </c>
      <c r="C27" s="52"/>
      <c r="D27" s="476">
        <f>+Ashkhatavardz!I7</f>
        <v>940</v>
      </c>
      <c r="E27" s="501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4"/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15</v>
      </c>
      <c r="C29" s="51"/>
      <c r="D29" s="477">
        <f>+L29-'Dramakan hosqer'!F80-L30</f>
        <v>17075.52</v>
      </c>
      <c r="E29" s="499"/>
      <c r="F29" s="45"/>
      <c r="G29" s="513">
        <f>+ROUND((D11-12000)/30/12,0)</f>
        <v>154</v>
      </c>
      <c r="H29" s="513" t="s">
        <v>188</v>
      </c>
      <c r="I29" s="513">
        <v>550</v>
      </c>
      <c r="J29" s="513">
        <v>252</v>
      </c>
      <c r="K29" s="513" t="s">
        <v>189</v>
      </c>
      <c r="L29" s="513">
        <f>+ROUND(G29*I29*J29/1000,1)</f>
        <v>21344.400000000001</v>
      </c>
      <c r="M29" s="46"/>
      <c r="N29" s="7" t="s">
        <v>247</v>
      </c>
    </row>
    <row r="30" spans="1:19">
      <c r="A30" s="152">
        <f>+A29+1</f>
        <v>3</v>
      </c>
      <c r="B30" s="153" t="s">
        <v>14</v>
      </c>
      <c r="C30" s="51"/>
      <c r="D30" s="477">
        <f>+Komunal!F28</f>
        <v>2314.9</v>
      </c>
      <c r="E30" s="499"/>
      <c r="F30" s="45">
        <f>+D30-Komunal!F20</f>
        <v>2314.9</v>
      </c>
      <c r="L30" s="6">
        <f>+L29*0.2</f>
        <v>4268.88</v>
      </c>
    </row>
    <row r="31" spans="1:19">
      <c r="A31" s="152">
        <f t="shared" ref="A31:A35" si="1">+A30+1</f>
        <v>4</v>
      </c>
      <c r="B31" s="153" t="s">
        <v>13</v>
      </c>
      <c r="C31" s="51"/>
      <c r="D31" s="477">
        <f>+Komunal!J28</f>
        <v>1773.2</v>
      </c>
      <c r="E31" s="499"/>
      <c r="F31" s="45">
        <f>+D31-Komunal!J20</f>
        <v>1773.2</v>
      </c>
    </row>
    <row r="32" spans="1:19">
      <c r="A32" s="152">
        <f t="shared" si="1"/>
        <v>5</v>
      </c>
      <c r="B32" s="153" t="s">
        <v>16</v>
      </c>
      <c r="C32" s="51"/>
      <c r="D32" s="477">
        <f>+Komunal!N28</f>
        <v>487.9</v>
      </c>
      <c r="E32" s="499"/>
      <c r="F32" s="45">
        <f>+D32-Komunal!N20</f>
        <v>487.9</v>
      </c>
    </row>
    <row r="33" spans="1:14">
      <c r="A33" s="152">
        <f t="shared" si="1"/>
        <v>6</v>
      </c>
      <c r="B33" s="153" t="s">
        <v>17</v>
      </c>
      <c r="C33" s="51"/>
      <c r="D33" s="477">
        <v>57.6</v>
      </c>
      <c r="E33" s="499"/>
      <c r="F33" s="45"/>
    </row>
    <row r="34" spans="1:14">
      <c r="A34" s="152">
        <f t="shared" si="1"/>
        <v>7</v>
      </c>
      <c r="B34" s="153" t="s">
        <v>18</v>
      </c>
      <c r="C34" s="51"/>
      <c r="D34" s="477">
        <v>40</v>
      </c>
      <c r="E34" s="499"/>
      <c r="F34" s="45"/>
    </row>
    <row r="35" spans="1:14">
      <c r="A35" s="152">
        <f t="shared" si="1"/>
        <v>8</v>
      </c>
      <c r="B35" s="153" t="s">
        <v>19</v>
      </c>
      <c r="C35" s="51"/>
      <c r="D35" s="477">
        <f>SUM(D36:D38)</f>
        <v>149.4</v>
      </c>
      <c r="E35" s="499"/>
      <c r="F35" s="45"/>
    </row>
    <row r="36" spans="1:14" s="3" customFormat="1" ht="13.5">
      <c r="A36" s="154">
        <v>8.1</v>
      </c>
      <c r="B36" s="36" t="s">
        <v>20</v>
      </c>
      <c r="C36" s="52"/>
      <c r="D36" s="474">
        <v>62.4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21</v>
      </c>
      <c r="C37" s="52"/>
      <c r="D37" s="474">
        <v>15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8.3000000000000007</v>
      </c>
      <c r="B38" s="36" t="s">
        <v>22</v>
      </c>
      <c r="C38" s="52"/>
      <c r="D38" s="474">
        <v>72</v>
      </c>
      <c r="E38" s="502"/>
      <c r="F38" s="9"/>
      <c r="G38" s="2"/>
      <c r="H38" s="2"/>
      <c r="J38" s="565" t="s">
        <v>190</v>
      </c>
      <c r="K38" s="565"/>
      <c r="L38" s="2"/>
    </row>
    <row r="39" spans="1:14" ht="17.45" hidden="1" customHeight="1" thickBot="1">
      <c r="A39" s="152">
        <f>+A35+1</f>
        <v>9</v>
      </c>
      <c r="B39" s="153" t="s">
        <v>23</v>
      </c>
      <c r="C39" s="51"/>
      <c r="D39" s="477"/>
      <c r="E39" s="499"/>
      <c r="F39" s="45"/>
      <c r="I39" s="514"/>
      <c r="J39" s="566"/>
      <c r="K39" s="566"/>
    </row>
    <row r="40" spans="1:14" ht="18" thickBot="1">
      <c r="A40" s="152">
        <v>9</v>
      </c>
      <c r="B40" s="153" t="s">
        <v>29</v>
      </c>
      <c r="C40" s="51"/>
      <c r="D40" s="477">
        <f>N40</f>
        <v>882</v>
      </c>
      <c r="E40" s="499"/>
      <c r="F40" s="45" t="s">
        <v>246</v>
      </c>
      <c r="J40" s="522">
        <v>6</v>
      </c>
      <c r="K40" s="520" t="s">
        <v>188</v>
      </c>
      <c r="L40" s="516">
        <v>147</v>
      </c>
      <c r="M40" s="523" t="s">
        <v>189</v>
      </c>
      <c r="N40" s="526">
        <f>+J40*L40</f>
        <v>882</v>
      </c>
    </row>
    <row r="41" spans="1:14">
      <c r="A41" s="152">
        <f t="shared" ref="A41:A59" si="2">+A40+1</f>
        <v>10</v>
      </c>
      <c r="B41" s="153" t="s">
        <v>24</v>
      </c>
      <c r="C41" s="51"/>
      <c r="D41" s="477">
        <v>168</v>
      </c>
      <c r="E41" s="499"/>
      <c r="F41" s="45"/>
      <c r="J41" s="521">
        <f>+J40</f>
        <v>6</v>
      </c>
      <c r="K41" s="512" t="s">
        <v>188</v>
      </c>
      <c r="L41" s="512">
        <v>28</v>
      </c>
      <c r="M41" s="524" t="s">
        <v>189</v>
      </c>
      <c r="N41" s="527">
        <f>+J41*L41</f>
        <v>168</v>
      </c>
    </row>
    <row r="42" spans="1:14">
      <c r="A42" s="152">
        <f t="shared" si="2"/>
        <v>11</v>
      </c>
      <c r="B42" s="153" t="s">
        <v>73</v>
      </c>
      <c r="C42" s="51"/>
      <c r="D42" s="477">
        <v>168</v>
      </c>
      <c r="E42" s="499"/>
      <c r="F42" s="45"/>
      <c r="J42" s="517">
        <f>+J40</f>
        <v>6</v>
      </c>
      <c r="K42" s="512" t="s">
        <v>188</v>
      </c>
      <c r="L42" s="512">
        <v>28</v>
      </c>
      <c r="M42" s="524" t="s">
        <v>189</v>
      </c>
      <c r="N42" s="527">
        <f>+J42*L42</f>
        <v>168</v>
      </c>
    </row>
    <row r="43" spans="1:14">
      <c r="A43" s="152">
        <f t="shared" si="2"/>
        <v>12</v>
      </c>
      <c r="B43" s="153" t="s">
        <v>47</v>
      </c>
      <c r="C43" s="51"/>
      <c r="D43" s="477">
        <v>350</v>
      </c>
      <c r="E43" s="499"/>
      <c r="F43" s="45"/>
      <c r="J43" s="517">
        <f>+J40</f>
        <v>6</v>
      </c>
      <c r="K43" s="512" t="s">
        <v>188</v>
      </c>
      <c r="L43" s="512">
        <v>72.5</v>
      </c>
      <c r="M43" s="524" t="s">
        <v>189</v>
      </c>
      <c r="N43" s="527">
        <f>+J43*L43</f>
        <v>435</v>
      </c>
    </row>
    <row r="44" spans="1:14" ht="18" thickBot="1">
      <c r="A44" s="152">
        <f t="shared" si="2"/>
        <v>13</v>
      </c>
      <c r="B44" s="153" t="s">
        <v>110</v>
      </c>
      <c r="C44" s="51"/>
      <c r="D44" s="477">
        <v>120</v>
      </c>
      <c r="E44" s="499"/>
      <c r="F44" s="45"/>
      <c r="J44" s="518">
        <f>+J40</f>
        <v>6</v>
      </c>
      <c r="K44" s="519" t="s">
        <v>188</v>
      </c>
      <c r="L44" s="519">
        <v>38.700000000000003</v>
      </c>
      <c r="M44" s="525" t="s">
        <v>189</v>
      </c>
      <c r="N44" s="528">
        <f>+J44*L44</f>
        <v>232.20000000000002</v>
      </c>
    </row>
    <row r="45" spans="1:14">
      <c r="A45" s="152">
        <f t="shared" si="2"/>
        <v>14</v>
      </c>
      <c r="B45" s="153" t="s">
        <v>111</v>
      </c>
      <c r="C45" s="51"/>
      <c r="D45" s="477">
        <v>180</v>
      </c>
      <c r="E45" s="499"/>
      <c r="F45" s="45"/>
    </row>
    <row r="46" spans="1:14">
      <c r="A46" s="152">
        <f t="shared" si="2"/>
        <v>15</v>
      </c>
      <c r="B46" s="153" t="s">
        <v>25</v>
      </c>
      <c r="C46" s="51"/>
      <c r="D46" s="477">
        <v>120</v>
      </c>
      <c r="E46" s="499"/>
      <c r="F46" s="45"/>
    </row>
    <row r="47" spans="1:14">
      <c r="A47" s="152">
        <f t="shared" si="2"/>
        <v>16</v>
      </c>
      <c r="B47" s="153" t="s">
        <v>26</v>
      </c>
      <c r="C47" s="51"/>
      <c r="D47" s="477">
        <v>122.1</v>
      </c>
      <c r="E47" s="499"/>
      <c r="F47" s="45"/>
    </row>
    <row r="48" spans="1:14" hidden="1">
      <c r="A48" s="152">
        <f t="shared" si="2"/>
        <v>17</v>
      </c>
      <c r="B48" s="153" t="s">
        <v>65</v>
      </c>
      <c r="C48" s="51"/>
      <c r="D48" s="477"/>
      <c r="E48" s="499"/>
      <c r="F48" s="45"/>
    </row>
    <row r="49" spans="1:12" hidden="1">
      <c r="A49" s="152">
        <v>17</v>
      </c>
      <c r="B49" s="153" t="s">
        <v>52</v>
      </c>
      <c r="C49" s="51"/>
      <c r="D49" s="477">
        <f>+D13</f>
        <v>0</v>
      </c>
      <c r="E49" s="499"/>
      <c r="F49" s="45"/>
    </row>
    <row r="50" spans="1:12">
      <c r="A50" s="152">
        <v>17</v>
      </c>
      <c r="B50" s="153" t="s">
        <v>44</v>
      </c>
      <c r="C50" s="51"/>
      <c r="D50" s="477">
        <v>105</v>
      </c>
      <c r="E50" s="499"/>
      <c r="F50" s="45"/>
    </row>
    <row r="51" spans="1:12">
      <c r="A51" s="152">
        <f t="shared" si="2"/>
        <v>18</v>
      </c>
      <c r="B51" s="153" t="s">
        <v>74</v>
      </c>
      <c r="C51" s="51"/>
      <c r="D51" s="477">
        <v>75</v>
      </c>
      <c r="E51" s="499"/>
      <c r="F51" s="45"/>
    </row>
    <row r="52" spans="1:12">
      <c r="A52" s="152">
        <f t="shared" si="2"/>
        <v>19</v>
      </c>
      <c r="B52" s="153" t="s">
        <v>75</v>
      </c>
      <c r="C52" s="51"/>
      <c r="D52" s="477">
        <v>95</v>
      </c>
      <c r="E52" s="499"/>
      <c r="F52" s="45"/>
    </row>
    <row r="53" spans="1:12">
      <c r="A53" s="152">
        <f t="shared" si="2"/>
        <v>20</v>
      </c>
      <c r="B53" s="153" t="s">
        <v>45</v>
      </c>
      <c r="C53" s="51"/>
      <c r="D53" s="477">
        <v>6</v>
      </c>
      <c r="E53" s="499"/>
      <c r="F53" s="45"/>
    </row>
    <row r="54" spans="1:12">
      <c r="A54" s="152">
        <f t="shared" si="2"/>
        <v>21</v>
      </c>
      <c r="B54" s="153" t="s">
        <v>112</v>
      </c>
      <c r="C54" s="51"/>
      <c r="D54" s="477">
        <v>20</v>
      </c>
      <c r="E54" s="499"/>
      <c r="F54" s="45"/>
    </row>
    <row r="55" spans="1:12" hidden="1">
      <c r="A55" s="152">
        <f t="shared" si="2"/>
        <v>22</v>
      </c>
      <c r="B55" s="153" t="s">
        <v>46</v>
      </c>
      <c r="C55" s="51"/>
      <c r="D55" s="477"/>
      <c r="E55" s="499"/>
      <c r="F55" s="45"/>
    </row>
    <row r="56" spans="1:12">
      <c r="A56" s="152">
        <v>22</v>
      </c>
      <c r="B56" s="153" t="s">
        <v>62</v>
      </c>
      <c r="C56" s="51"/>
      <c r="D56" s="477">
        <v>45</v>
      </c>
      <c r="E56" s="499"/>
      <c r="F56" s="45"/>
    </row>
    <row r="57" spans="1:12" hidden="1">
      <c r="A57" s="152">
        <f t="shared" si="2"/>
        <v>23</v>
      </c>
      <c r="B57" s="153"/>
      <c r="C57" s="51"/>
      <c r="D57" s="477"/>
      <c r="E57" s="499"/>
      <c r="F57" s="45"/>
    </row>
    <row r="58" spans="1:12" hidden="1">
      <c r="A58" s="152">
        <f t="shared" si="2"/>
        <v>24</v>
      </c>
      <c r="B58" s="153"/>
      <c r="C58" s="51"/>
      <c r="D58" s="477"/>
      <c r="E58" s="499"/>
      <c r="F58" s="45"/>
    </row>
    <row r="59" spans="1:12" s="6" customFormat="1" hidden="1">
      <c r="A59" s="152">
        <f t="shared" si="2"/>
        <v>25</v>
      </c>
      <c r="B59" s="65"/>
      <c r="C59" s="511"/>
      <c r="D59" s="477"/>
      <c r="E59" s="499"/>
      <c r="F59" s="45"/>
    </row>
    <row r="60" spans="1:12" s="6" customFormat="1" hidden="1">
      <c r="A60" s="152">
        <f>+A59+1</f>
        <v>26</v>
      </c>
      <c r="B60" s="65"/>
      <c r="C60" s="511"/>
      <c r="D60" s="477"/>
      <c r="E60" s="499"/>
      <c r="F60" s="536" t="s">
        <v>113</v>
      </c>
    </row>
    <row r="61" spans="1:12">
      <c r="A61" s="152">
        <v>23</v>
      </c>
      <c r="B61" s="153" t="s">
        <v>27</v>
      </c>
      <c r="C61" s="51"/>
      <c r="D61" s="477">
        <v>4095</v>
      </c>
      <c r="E61" s="499"/>
      <c r="F61" s="45"/>
    </row>
    <row r="62" spans="1:12" s="3" customFormat="1" ht="13.5">
      <c r="A62" s="155">
        <v>23.1</v>
      </c>
      <c r="B62" s="59" t="s">
        <v>76</v>
      </c>
      <c r="C62" s="52"/>
      <c r="D62" s="474">
        <v>4073.8</v>
      </c>
      <c r="E62" s="502"/>
      <c r="F62" s="559">
        <f>+D61-D62</f>
        <v>21.199999999999818</v>
      </c>
      <c r="G62" s="2"/>
      <c r="H62" s="2"/>
      <c r="I62" s="2"/>
      <c r="J62" s="2"/>
      <c r="K62" s="2"/>
      <c r="L62" s="2"/>
    </row>
    <row r="63" spans="1:12" hidden="1">
      <c r="A63" s="152">
        <f>+A61+1</f>
        <v>24</v>
      </c>
      <c r="B63" s="153" t="s">
        <v>77</v>
      </c>
      <c r="C63" s="51"/>
      <c r="D63" s="477"/>
      <c r="E63" s="499"/>
      <c r="F63" s="45"/>
    </row>
    <row r="64" spans="1:12">
      <c r="A64" s="152">
        <v>24</v>
      </c>
      <c r="B64" s="153" t="s">
        <v>66</v>
      </c>
      <c r="C64" s="51"/>
      <c r="D64" s="477">
        <v>260</v>
      </c>
      <c r="E64" s="499"/>
      <c r="F64" s="560">
        <f>+D64+F62</f>
        <v>281.19999999999982</v>
      </c>
    </row>
    <row r="65" spans="1:12">
      <c r="A65" s="55"/>
      <c r="B65" s="56" t="s">
        <v>30</v>
      </c>
      <c r="C65" s="48"/>
      <c r="D65" s="472">
        <f>SUM(D26,D29:D35,D39:D61,D63:D64)</f>
        <v>75125.42</v>
      </c>
      <c r="E65" s="503"/>
      <c r="F65" s="564">
        <f>+D23-D65</f>
        <v>-2.0000000004074536E-2</v>
      </c>
      <c r="G65" s="564"/>
    </row>
    <row r="66" spans="1:12" ht="19.5" customHeight="1">
      <c r="B66" s="57"/>
      <c r="C66" s="10"/>
      <c r="D66" s="50"/>
      <c r="E66" s="50"/>
      <c r="F66" s="45"/>
    </row>
    <row r="67" spans="1:12" s="6" customFormat="1" ht="19.5" hidden="1" customHeight="1">
      <c r="B67" s="426" t="s">
        <v>2</v>
      </c>
      <c r="C67" s="473"/>
      <c r="D67" s="470" t="s">
        <v>258</v>
      </c>
      <c r="E67" s="473"/>
      <c r="F67" s="45"/>
    </row>
    <row r="68" spans="1:12" s="6" customFormat="1" ht="15.75" hidden="1" customHeight="1">
      <c r="B68" s="424"/>
      <c r="D68" s="471" t="s">
        <v>92</v>
      </c>
      <c r="E68" s="504"/>
      <c r="F68" s="45"/>
    </row>
    <row r="69" spans="1:12" s="6" customFormat="1" ht="30.75" hidden="1" customHeight="1">
      <c r="B69" s="426" t="s">
        <v>6</v>
      </c>
      <c r="C69" s="470"/>
      <c r="D69" s="470" t="s">
        <v>259</v>
      </c>
      <c r="E69" s="470"/>
      <c r="F69" s="45"/>
    </row>
    <row r="70" spans="1:12" s="6" customFormat="1" ht="13.5" hidden="1" customHeight="1">
      <c r="B70" s="45"/>
      <c r="D70" s="471" t="s">
        <v>92</v>
      </c>
      <c r="E70" s="504"/>
      <c r="F70" s="45"/>
    </row>
    <row r="71" spans="1:12" s="6" customFormat="1" hidden="1">
      <c r="B71" s="89" t="s">
        <v>193</v>
      </c>
      <c r="C71" s="45"/>
      <c r="D71" s="425"/>
      <c r="E71" s="425"/>
      <c r="F71" s="45"/>
    </row>
    <row r="72" spans="1:12" s="398" customFormat="1" ht="36.75" customHeight="1">
      <c r="A72" s="620" t="s">
        <v>273</v>
      </c>
      <c r="B72" s="620"/>
      <c r="C72" s="399"/>
      <c r="D72" s="621" t="s">
        <v>274</v>
      </c>
      <c r="E72" s="621"/>
      <c r="G72" s="622" t="s">
        <v>275</v>
      </c>
    </row>
    <row r="73" spans="1:12" s="58" customFormat="1" ht="40.5" customHeight="1">
      <c r="B73" s="288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3" zoomScaleSheetLayoutView="100" workbookViewId="0">
      <selection activeCell="A90" sqref="A90:XFD90"/>
    </sheetView>
  </sheetViews>
  <sheetFormatPr defaultColWidth="9.140625" defaultRowHeight="13.5"/>
  <cols>
    <col min="1" max="1" width="4.5703125" style="82" customWidth="1"/>
    <col min="2" max="2" width="68.140625" style="406" customWidth="1"/>
    <col min="3" max="3" width="11.5703125" style="358" customWidth="1"/>
    <col min="4" max="4" width="12.42578125" style="358" customWidth="1"/>
    <col min="5" max="5" width="11.5703125" style="358" customWidth="1"/>
    <col min="6" max="6" width="11.5703125" style="82" customWidth="1"/>
    <col min="7" max="7" width="4.140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1"/>
      <c r="B1" s="532"/>
      <c r="C1" s="533"/>
      <c r="D1" s="533"/>
      <c r="E1" s="533"/>
      <c r="F1" s="303" t="s">
        <v>191</v>
      </c>
      <c r="G1" s="556">
        <f>+'Ekamut-caxs'!E1+1</f>
        <v>280</v>
      </c>
      <c r="H1" s="107"/>
      <c r="I1" s="505"/>
      <c r="J1" s="505"/>
    </row>
    <row r="2" spans="1:16" s="77" customFormat="1" ht="17.25">
      <c r="A2" s="531"/>
      <c r="B2" s="534"/>
      <c r="C2" s="535"/>
      <c r="D2" s="535"/>
      <c r="E2" s="571" t="s">
        <v>40</v>
      </c>
      <c r="F2" s="571"/>
      <c r="G2" s="571"/>
      <c r="H2" s="107"/>
      <c r="I2" s="505"/>
      <c r="J2" s="505"/>
    </row>
    <row r="3" spans="1:16" s="77" customFormat="1" ht="17.25">
      <c r="A3" s="531"/>
      <c r="B3" s="534"/>
      <c r="C3" s="535"/>
      <c r="D3" s="535"/>
      <c r="E3" s="571" t="s">
        <v>242</v>
      </c>
      <c r="F3" s="571"/>
      <c r="G3" s="571"/>
      <c r="H3" s="107"/>
      <c r="I3" s="505"/>
      <c r="J3" s="505"/>
    </row>
    <row r="4" spans="1:16" s="77" customFormat="1" ht="21.75" customHeight="1">
      <c r="A4" s="531"/>
      <c r="B4" s="534"/>
      <c r="C4" s="535"/>
      <c r="D4" s="535"/>
      <c r="E4" s="572" t="str">
        <f>+'Ekamut-caxs'!D4</f>
        <v xml:space="preserve">_____. _____. 2023թ. </v>
      </c>
      <c r="F4" s="572"/>
      <c r="G4" s="572"/>
      <c r="H4" s="107"/>
      <c r="I4" s="505"/>
      <c r="J4" s="505"/>
    </row>
    <row r="5" spans="1:16" s="77" customFormat="1" ht="21.75" customHeight="1">
      <c r="A5" s="531"/>
      <c r="B5" s="534"/>
      <c r="C5" s="535"/>
      <c r="D5" s="535"/>
      <c r="E5" s="572" t="str">
        <f>+'Ekamut-caxs'!C5</f>
        <v xml:space="preserve">հ. __________- Ա որոշմամբ </v>
      </c>
      <c r="F5" s="572"/>
      <c r="G5" s="572"/>
      <c r="H5" s="107"/>
      <c r="I5" s="505"/>
      <c r="J5" s="505"/>
    </row>
    <row r="6" spans="1:16" s="76" customFormat="1" ht="19.5" customHeight="1">
      <c r="A6" s="573" t="s">
        <v>41</v>
      </c>
      <c r="B6" s="573"/>
      <c r="C6" s="573"/>
      <c r="D6" s="573"/>
      <c r="E6" s="573"/>
      <c r="F6" s="573"/>
      <c r="G6" s="57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8" t="str">
        <f>+'Ekamut-caxs'!A7:D7</f>
        <v xml:space="preserve">«Երևանի հ․146 մսուր-մանկապարտեզ» ՀՈԱԿ-ի </v>
      </c>
      <c r="B7" s="568"/>
      <c r="C7" s="568"/>
      <c r="D7" s="568"/>
      <c r="E7" s="568"/>
      <c r="F7" s="568"/>
      <c r="G7" s="568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69" t="s">
        <v>224</v>
      </c>
      <c r="B8" s="569"/>
      <c r="C8" s="569"/>
      <c r="D8" s="569"/>
      <c r="E8" s="569"/>
      <c r="F8" s="569"/>
      <c r="G8" s="56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3" t="s">
        <v>245</v>
      </c>
      <c r="G10" s="491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31</v>
      </c>
      <c r="C11" s="557" t="s">
        <v>203</v>
      </c>
      <c r="D11" s="486" t="s">
        <v>204</v>
      </c>
      <c r="E11" s="486" t="s">
        <v>205</v>
      </c>
      <c r="F11" s="486" t="s">
        <v>42</v>
      </c>
      <c r="G11" s="492"/>
      <c r="H11" s="558">
        <f>+F12-F65</f>
        <v>148.85999999998694</v>
      </c>
      <c r="I11" s="89"/>
      <c r="J11" s="283" t="s">
        <v>240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2">
        <f>+F12</f>
        <v>1285.8999999999869</v>
      </c>
      <c r="D12" s="352">
        <f>+F12</f>
        <v>1285.8999999999869</v>
      </c>
      <c r="E12" s="352">
        <f>+F12</f>
        <v>1285.8999999999869</v>
      </c>
      <c r="F12" s="487">
        <f>+'Dramakani hamematakan'!D6</f>
        <v>1285.8999999999869</v>
      </c>
      <c r="G12" s="493"/>
      <c r="H12" s="570" t="s">
        <v>241</v>
      </c>
      <c r="I12" s="570"/>
      <c r="J12" s="281">
        <v>0</v>
      </c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6.5" customHeight="1">
      <c r="A13" s="13" t="s">
        <v>11</v>
      </c>
      <c r="B13" s="14" t="s">
        <v>80</v>
      </c>
      <c r="C13" s="482">
        <f>SUM(C14:C23)</f>
        <v>14182.1</v>
      </c>
      <c r="D13" s="482">
        <f>SUM(D14:D23)</f>
        <v>31729.7</v>
      </c>
      <c r="E13" s="482">
        <f>SUM(E14:E23)</f>
        <v>48797.3</v>
      </c>
      <c r="F13" s="482">
        <f>SUM(F14:G23)</f>
        <v>71051.599999999991</v>
      </c>
      <c r="G13" s="494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8">
        <v>1</v>
      </c>
      <c r="B14" s="359" t="str">
        <f>+'Ekamut-caxs'!B11</f>
        <v>Սուբսիդիայից</v>
      </c>
      <c r="C14" s="368">
        <v>13462.1</v>
      </c>
      <c r="D14" s="368">
        <v>30289.7</v>
      </c>
      <c r="E14" s="368">
        <v>47117.3</v>
      </c>
      <c r="F14" s="481">
        <f>+'Ekamut-caxs'!D11</f>
        <v>67310.399999999994</v>
      </c>
      <c r="G14" s="495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>
      <c r="A15" s="488">
        <f>+A14+1</f>
        <v>2</v>
      </c>
      <c r="B15" s="359" t="str">
        <f>+'Ekamut-caxs'!B12</f>
        <v xml:space="preserve">Վճարովի ծառայություններից </v>
      </c>
      <c r="C15" s="368">
        <f>F15/10*3</f>
        <v>720</v>
      </c>
      <c r="D15" s="368">
        <f>F15/10*6</f>
        <v>1440</v>
      </c>
      <c r="E15" s="368">
        <f>F15/10*7</f>
        <v>1680</v>
      </c>
      <c r="F15" s="481">
        <f>+'Ekamut-caxs'!D12</f>
        <v>2400</v>
      </c>
      <c r="G15" s="495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88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1">
        <f>+'Ekamut-caxs'!D13</f>
        <v>0</v>
      </c>
      <c r="G16" s="495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88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1">
        <f>+'Ekamut-caxs'!D14</f>
        <v>0</v>
      </c>
      <c r="G17" s="495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>
      <c r="A18" s="488">
        <v>3</v>
      </c>
      <c r="B18" s="359" t="str">
        <f>+'Ekamut-caxs'!B15</f>
        <v>Ֆինանսական օգնությունից</v>
      </c>
      <c r="C18" s="368"/>
      <c r="D18" s="368"/>
      <c r="E18" s="368"/>
      <c r="F18" s="481">
        <f>+'Ekamut-caxs'!D15</f>
        <v>1341.2</v>
      </c>
      <c r="G18" s="495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7.25" hidden="1">
      <c r="A19" s="488">
        <f t="shared" si="3"/>
        <v>4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5">
        <f>+'Ekamut-caxs'!D16</f>
        <v>0</v>
      </c>
      <c r="G19" s="496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7.25" hidden="1">
      <c r="A20" s="488">
        <f t="shared" si="3"/>
        <v>5</v>
      </c>
      <c r="B20" s="359" t="s">
        <v>33</v>
      </c>
      <c r="C20" s="368"/>
      <c r="D20" s="368"/>
      <c r="E20" s="368"/>
      <c r="F20" s="485"/>
      <c r="G20" s="496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7.25" hidden="1">
      <c r="A21" s="488">
        <f t="shared" si="3"/>
        <v>6</v>
      </c>
      <c r="B21" s="359" t="str">
        <f>+'Ekamut-caxs'!B20</f>
        <v>Բանկի տոկոսից</v>
      </c>
      <c r="C21" s="368"/>
      <c r="D21" s="368"/>
      <c r="E21" s="368"/>
      <c r="F21" s="481">
        <f>+'Ekamut-caxs'!D20</f>
        <v>0</v>
      </c>
      <c r="G21" s="495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7.25" hidden="1">
      <c r="A22" s="490">
        <f t="shared" si="3"/>
        <v>7</v>
      </c>
      <c r="B22" s="510">
        <f>+'Ekamut-caxs'!B21</f>
        <v>0</v>
      </c>
      <c r="C22" s="368"/>
      <c r="D22" s="368"/>
      <c r="E22" s="368"/>
      <c r="F22" s="485">
        <f>+'Ekamut-caxs'!D21</f>
        <v>0</v>
      </c>
      <c r="G22" s="496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7.25" hidden="1">
      <c r="A23" s="490">
        <f>+A22+1</f>
        <v>8</v>
      </c>
      <c r="B23" s="510">
        <f>+'Ekamut-caxs'!B22</f>
        <v>0</v>
      </c>
      <c r="C23" s="368"/>
      <c r="D23" s="368"/>
      <c r="E23" s="368"/>
      <c r="F23" s="485">
        <f>+'Ekamut-caxs'!D22</f>
        <v>0</v>
      </c>
      <c r="G23" s="496"/>
      <c r="H23" s="106" t="s">
        <v>221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8.75" customHeight="1">
      <c r="A24" s="13" t="s">
        <v>34</v>
      </c>
      <c r="B24" s="14" t="s">
        <v>81</v>
      </c>
      <c r="C24" s="482">
        <f>C25+C67+C79</f>
        <v>15259.900333333335</v>
      </c>
      <c r="D24" s="482">
        <f>D25+D67+D79</f>
        <v>32467.58866666667</v>
      </c>
      <c r="E24" s="482">
        <f>E25+E67+E79</f>
        <v>48294.229666666666</v>
      </c>
      <c r="F24" s="482">
        <f>F25+F67+F79</f>
        <v>72337.459999999992</v>
      </c>
      <c r="G24" s="494"/>
      <c r="H24" s="287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2">
        <f>SUM(C26,C29:C35,C39:C61,C65:C66)</f>
        <v>14829.900333333335</v>
      </c>
      <c r="D25" s="482">
        <f>SUM(D26,D29:D35,D39:D61,D65:D66)</f>
        <v>32037.58866666667</v>
      </c>
      <c r="E25" s="482">
        <f>SUM(E26,E29:E35,E39:E61,E65:E66)</f>
        <v>47864.229666666666</v>
      </c>
      <c r="F25" s="482">
        <f>SUM(F26,F29:F35,F39:F61,F65:F66)</f>
        <v>71907.459999999992</v>
      </c>
      <c r="G25" s="494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88">
        <v>1</v>
      </c>
      <c r="B26" s="359" t="str">
        <f>+'Ekamut-caxs'!B26</f>
        <v>Աշխատավարձի գծով, որից՝</v>
      </c>
      <c r="C26" s="368">
        <f>F26/12*2.1</f>
        <v>8122.7650000000012</v>
      </c>
      <c r="D26" s="368">
        <f>F26/12*5</f>
        <v>19339.916666666668</v>
      </c>
      <c r="E26" s="368">
        <f>F26/12*8.5</f>
        <v>32877.858333333337</v>
      </c>
      <c r="F26" s="481">
        <f>+'Ekamut-caxs'!D26</f>
        <v>46415.8</v>
      </c>
      <c r="G26" s="495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1" t="str">
        <f>+'Ekamut-caxs'!B27</f>
        <v>վճարովի ծառայության գծով</v>
      </c>
      <c r="C27" s="257"/>
      <c r="D27" s="257"/>
      <c r="E27" s="257"/>
      <c r="F27" s="484">
        <f>+'Ekamut-caxs'!D27</f>
        <v>940</v>
      </c>
      <c r="G27" s="497"/>
      <c r="H27" s="280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1">
        <f>+'Ekamut-caxs'!B28</f>
        <v>0</v>
      </c>
      <c r="C28" s="257"/>
      <c r="D28" s="257"/>
      <c r="E28" s="257"/>
      <c r="F28" s="484">
        <f>+'Ekamut-caxs'!D28</f>
        <v>0</v>
      </c>
      <c r="G28" s="497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88">
        <f>+A26+1</f>
        <v>2</v>
      </c>
      <c r="B29" s="359" t="str">
        <f>+'Ekamut-caxs'!B29</f>
        <v>Սննդի գծով</v>
      </c>
      <c r="C29" s="368">
        <f>F29/12*2.2</f>
        <v>3130.5120000000002</v>
      </c>
      <c r="D29" s="368">
        <f>F29/12*5.45</f>
        <v>7755.1320000000005</v>
      </c>
      <c r="E29" s="368">
        <f>F29/12*6.3</f>
        <v>8964.6479999999992</v>
      </c>
      <c r="F29" s="481">
        <f>+'Ekamut-caxs'!D29</f>
        <v>17075.52</v>
      </c>
      <c r="G29" s="495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88">
        <f>+A29+1</f>
        <v>3</v>
      </c>
      <c r="B30" s="359" t="str">
        <f>+'Ekamut-caxs'!B30</f>
        <v>Ջեռուցման գծով</v>
      </c>
      <c r="C30" s="368">
        <f>F30/12*4</f>
        <v>771.63333333333333</v>
      </c>
      <c r="D30" s="368">
        <f>F30/12*6</f>
        <v>1157.45</v>
      </c>
      <c r="E30" s="368">
        <f>F30/12*7</f>
        <v>1350.3583333333333</v>
      </c>
      <c r="F30" s="481">
        <f>+'Ekamut-caxs'!D30</f>
        <v>2314.9</v>
      </c>
      <c r="G30" s="495"/>
      <c r="H30" s="110">
        <f>+F30-Komunal!F27</f>
        <v>-2312548.3999999994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88">
        <f t="shared" ref="A31:A35" si="4">+A30+1</f>
        <v>4</v>
      </c>
      <c r="B31" s="359" t="str">
        <f>+'Ekamut-caxs'!B31</f>
        <v>Էլեկտրաէներգիայի գծով</v>
      </c>
      <c r="C31" s="368">
        <f t="shared" ref="C31:C32" si="5">F31/12*4</f>
        <v>591.06666666666672</v>
      </c>
      <c r="D31" s="368">
        <f t="shared" ref="D31:D32" si="6">F31/12*6</f>
        <v>886.60000000000014</v>
      </c>
      <c r="E31" s="368">
        <f t="shared" ref="E31:E32" si="7">F31/12*7</f>
        <v>1034.3666666666668</v>
      </c>
      <c r="F31" s="481">
        <f>+'Ekamut-caxs'!D31</f>
        <v>1773.2</v>
      </c>
      <c r="G31" s="495"/>
      <c r="H31" s="110">
        <f>+F31-Komunal!J27</f>
        <v>-1771409.6800000002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88">
        <f t="shared" si="4"/>
        <v>5</v>
      </c>
      <c r="B32" s="359" t="str">
        <f>+'Ekamut-caxs'!B32</f>
        <v>Ջրմուղ-կոյուղու գծով</v>
      </c>
      <c r="C32" s="368">
        <f t="shared" si="5"/>
        <v>162.63333333333333</v>
      </c>
      <c r="D32" s="368">
        <f t="shared" si="6"/>
        <v>243.95</v>
      </c>
      <c r="E32" s="368">
        <f t="shared" si="7"/>
        <v>284.60833333333335</v>
      </c>
      <c r="F32" s="481">
        <f>+'Ekamut-caxs'!D32</f>
        <v>487.9</v>
      </c>
      <c r="G32" s="495"/>
      <c r="H32" s="110">
        <f>+F32-Komunal!N27</f>
        <v>-487456.07999999996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88">
        <f t="shared" si="4"/>
        <v>6</v>
      </c>
      <c r="B33" s="359" t="str">
        <f>+'Ekamut-caxs'!B33</f>
        <v>Աղբահանության գծով</v>
      </c>
      <c r="C33" s="368">
        <f>F33/12*3</f>
        <v>14.399999999999999</v>
      </c>
      <c r="D33" s="368">
        <f>F33/12*6</f>
        <v>28.799999999999997</v>
      </c>
      <c r="E33" s="368">
        <f>F33/12*9</f>
        <v>43.199999999999996</v>
      </c>
      <c r="F33" s="481">
        <f>+'Ekamut-caxs'!D33</f>
        <v>57.6</v>
      </c>
      <c r="G33" s="495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88">
        <f t="shared" si="4"/>
        <v>7</v>
      </c>
      <c r="B34" s="359" t="str">
        <f>+'Ekamut-caxs'!B34</f>
        <v>Ախտաբանության գծով</v>
      </c>
      <c r="C34" s="368">
        <v>20</v>
      </c>
      <c r="D34" s="368">
        <v>20</v>
      </c>
      <c r="E34" s="368">
        <v>40</v>
      </c>
      <c r="F34" s="481">
        <f>+'Ekamut-caxs'!D34</f>
        <v>40</v>
      </c>
      <c r="G34" s="495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88">
        <f t="shared" si="4"/>
        <v>8</v>
      </c>
      <c r="B35" s="359" t="str">
        <f>+'Ekamut-caxs'!B35</f>
        <v>Կապի գծով, այդ թվում`</v>
      </c>
      <c r="C35" s="368">
        <f t="shared" ref="C35:D35" si="8">SUM(C36:C38)</f>
        <v>37.35</v>
      </c>
      <c r="D35" s="368">
        <f t="shared" si="8"/>
        <v>74.7</v>
      </c>
      <c r="E35" s="368">
        <f>SUM(E36:E38)</f>
        <v>112.05000000000001</v>
      </c>
      <c r="F35" s="481">
        <f>SUM(F36:F38)</f>
        <v>149.4</v>
      </c>
      <c r="G35" s="495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7">
        <f>F36/12*3</f>
        <v>15.600000000000001</v>
      </c>
      <c r="D36" s="257">
        <f>F36/12*6</f>
        <v>31.200000000000003</v>
      </c>
      <c r="E36" s="257">
        <f>F36/12*9</f>
        <v>46.800000000000004</v>
      </c>
      <c r="F36" s="484">
        <f>+'Ekamut-caxs'!D36</f>
        <v>62.4</v>
      </c>
      <c r="G36" s="497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7">
        <f>F37/12*3</f>
        <v>3.75</v>
      </c>
      <c r="D37" s="257">
        <f>F37/12*6</f>
        <v>7.5</v>
      </c>
      <c r="E37" s="257">
        <f>F37/12*9</f>
        <v>11.25</v>
      </c>
      <c r="F37" s="484">
        <f>+'Ekamut-caxs'!D37</f>
        <v>15</v>
      </c>
      <c r="G37" s="497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7">
        <f>F38/12*3</f>
        <v>18</v>
      </c>
      <c r="D38" s="257">
        <f>F38/12*6</f>
        <v>36</v>
      </c>
      <c r="E38" s="257">
        <f>F38/12*9</f>
        <v>54</v>
      </c>
      <c r="F38" s="484">
        <f>+'Ekamut-caxs'!D38</f>
        <v>72</v>
      </c>
      <c r="G38" s="497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88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1">
        <f>+'Ekamut-caxs'!D39</f>
        <v>0</v>
      </c>
      <c r="G39" s="495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88">
        <v>9</v>
      </c>
      <c r="B40" s="359" t="str">
        <f>+'Ekamut-caxs'!B40</f>
        <v>Տնտեսական ապրանքների գծով</v>
      </c>
      <c r="C40" s="368">
        <f>F40/12*3</f>
        <v>220.5</v>
      </c>
      <c r="D40" s="368">
        <f>F40/12*6</f>
        <v>441</v>
      </c>
      <c r="E40" s="368">
        <f>F40/12*9</f>
        <v>661.5</v>
      </c>
      <c r="F40" s="481">
        <f>+'Ekamut-caxs'!D40</f>
        <v>882</v>
      </c>
      <c r="G40" s="495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88">
        <f t="shared" ref="A41:A61" si="9">+A40+1</f>
        <v>10</v>
      </c>
      <c r="B41" s="359" t="str">
        <f>+'Ekamut-caxs'!B41</f>
        <v>Գրասենյակային ապրանքների գծով</v>
      </c>
      <c r="C41" s="368">
        <f t="shared" ref="C41:C44" si="10">F41/12*3</f>
        <v>42</v>
      </c>
      <c r="D41" s="368">
        <f t="shared" ref="D41:D44" si="11">F41/12*6</f>
        <v>84</v>
      </c>
      <c r="E41" s="368">
        <f t="shared" ref="E41:E44" si="12">F41/12*9</f>
        <v>126</v>
      </c>
      <c r="F41" s="481">
        <f>+'Ekamut-caxs'!D41</f>
        <v>168</v>
      </c>
      <c r="G41" s="495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88">
        <f t="shared" si="9"/>
        <v>11</v>
      </c>
      <c r="B42" s="359" t="str">
        <f>+'Ekamut-caxs'!B42</f>
        <v>Փոքրարժեք կամ արագամաշ առարկաների գծով</v>
      </c>
      <c r="C42" s="368">
        <f t="shared" si="10"/>
        <v>42</v>
      </c>
      <c r="D42" s="368">
        <f t="shared" si="11"/>
        <v>84</v>
      </c>
      <c r="E42" s="368">
        <f t="shared" si="12"/>
        <v>126</v>
      </c>
      <c r="F42" s="481">
        <f>+'Ekamut-caxs'!D42</f>
        <v>168</v>
      </c>
      <c r="G42" s="495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88">
        <f t="shared" si="9"/>
        <v>12</v>
      </c>
      <c r="B43" s="359" t="str">
        <f>+'Ekamut-caxs'!B43</f>
        <v>Ուսումնական նյութերի գծով</v>
      </c>
      <c r="C43" s="368">
        <f t="shared" si="10"/>
        <v>87.5</v>
      </c>
      <c r="D43" s="368">
        <f t="shared" si="11"/>
        <v>175</v>
      </c>
      <c r="E43" s="368">
        <f t="shared" si="12"/>
        <v>262.5</v>
      </c>
      <c r="F43" s="481">
        <f>+'Ekamut-caxs'!D43</f>
        <v>350</v>
      </c>
      <c r="G43" s="495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88">
        <f t="shared" si="9"/>
        <v>13</v>
      </c>
      <c r="B44" s="359" t="str">
        <f>+'Ekamut-caxs'!B44</f>
        <v>Դեղորայքի գծով</v>
      </c>
      <c r="C44" s="368">
        <f t="shared" si="10"/>
        <v>30</v>
      </c>
      <c r="D44" s="368">
        <f t="shared" si="11"/>
        <v>60</v>
      </c>
      <c r="E44" s="368">
        <f t="shared" si="12"/>
        <v>90</v>
      </c>
      <c r="F44" s="481">
        <f>+'Ekamut-caxs'!D44</f>
        <v>120</v>
      </c>
      <c r="G44" s="495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88">
        <f t="shared" si="9"/>
        <v>14</v>
      </c>
      <c r="B45" s="359" t="str">
        <f>+'Ekamut-caxs'!B45</f>
        <v>Բուժ.ծառայության գծով</v>
      </c>
      <c r="C45" s="368">
        <f>F45/2*1.2</f>
        <v>108</v>
      </c>
      <c r="D45" s="368">
        <f>F45/2*1.6</f>
        <v>144</v>
      </c>
      <c r="E45" s="368">
        <f>F45/2*1.9</f>
        <v>171</v>
      </c>
      <c r="F45" s="481">
        <f>+'Ekamut-caxs'!D45</f>
        <v>180</v>
      </c>
      <c r="G45" s="495"/>
      <c r="H45" s="110"/>
      <c r="I45" s="101"/>
      <c r="J45" s="101"/>
      <c r="K45" s="365" t="str">
        <f t="shared" si="2"/>
        <v/>
      </c>
      <c r="L45" s="365" t="str">
        <f t="shared" ref="L45:L76" si="13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88">
        <f t="shared" si="9"/>
        <v>15</v>
      </c>
      <c r="B46" s="359" t="str">
        <f>+'Ekamut-caxs'!B46</f>
        <v>Ընթացիկ վերանորոգման գծով</v>
      </c>
      <c r="C46" s="368">
        <f>F46/4</f>
        <v>30</v>
      </c>
      <c r="D46" s="368">
        <f>F46/4*3</f>
        <v>90</v>
      </c>
      <c r="E46" s="368">
        <f>F46</f>
        <v>120</v>
      </c>
      <c r="F46" s="481">
        <f>+'Ekamut-caxs'!D46</f>
        <v>120</v>
      </c>
      <c r="G46" s="495"/>
      <c r="H46" s="110"/>
      <c r="I46" s="101"/>
      <c r="J46" s="101"/>
      <c r="K46" s="365" t="str">
        <f t="shared" si="2"/>
        <v/>
      </c>
      <c r="L46" s="365" t="str">
        <f t="shared" si="13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88">
        <f t="shared" si="9"/>
        <v>16</v>
      </c>
      <c r="B47" s="359" t="str">
        <f>+'Ekamut-caxs'!B47</f>
        <v>Ջեռուցման համակարգի սպասարկման գծով</v>
      </c>
      <c r="C47" s="368">
        <v>84</v>
      </c>
      <c r="D47" s="368">
        <v>100</v>
      </c>
      <c r="E47" s="368">
        <v>122.1</v>
      </c>
      <c r="F47" s="481">
        <f>+'Ekamut-caxs'!D47</f>
        <v>122.1</v>
      </c>
      <c r="G47" s="495"/>
      <c r="H47" s="110"/>
      <c r="I47" s="101"/>
      <c r="J47" s="101"/>
      <c r="K47" s="365" t="str">
        <f t="shared" si="2"/>
        <v/>
      </c>
      <c r="L47" s="365" t="str">
        <f t="shared" si="13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88">
        <f t="shared" si="9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1">
        <f>+'Ekamut-caxs'!D48</f>
        <v>0</v>
      </c>
      <c r="G48" s="495"/>
      <c r="H48" s="110"/>
      <c r="I48" s="101"/>
      <c r="J48" s="101"/>
      <c r="K48" s="365" t="str">
        <f t="shared" si="2"/>
        <v/>
      </c>
      <c r="L48" s="365" t="str">
        <f t="shared" si="13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88">
        <f t="shared" si="9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1">
        <f>+'Ekamut-caxs'!D49</f>
        <v>0</v>
      </c>
      <c r="G49" s="495"/>
      <c r="H49" s="110"/>
      <c r="I49" s="101"/>
      <c r="J49" s="101"/>
      <c r="K49" s="365" t="str">
        <f t="shared" si="2"/>
        <v/>
      </c>
      <c r="L49" s="365" t="str">
        <f t="shared" si="13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88">
        <v>17</v>
      </c>
      <c r="B50" s="359" t="str">
        <f>+'Ekamut-caxs'!B50</f>
        <v>Գնումների համակարգողի ծառայության գծով</v>
      </c>
      <c r="C50" s="368">
        <f>F50</f>
        <v>105</v>
      </c>
      <c r="D50" s="368">
        <f>F50</f>
        <v>105</v>
      </c>
      <c r="E50" s="368">
        <f>F50</f>
        <v>105</v>
      </c>
      <c r="F50" s="481">
        <f>+'Ekamut-caxs'!D50</f>
        <v>105</v>
      </c>
      <c r="G50" s="495"/>
      <c r="H50" s="110"/>
      <c r="I50" s="101"/>
      <c r="J50" s="101"/>
      <c r="K50" s="365" t="str">
        <f t="shared" si="2"/>
        <v/>
      </c>
      <c r="L50" s="365" t="str">
        <f t="shared" si="13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88">
        <f t="shared" si="9"/>
        <v>18</v>
      </c>
      <c r="B51" s="359" t="str">
        <f>+'Ekamut-caxs'!B51</f>
        <v>Համակարգիչների տեխնիկական սպասարկման գծով</v>
      </c>
      <c r="C51" s="368">
        <f>F51/12*6</f>
        <v>37.5</v>
      </c>
      <c r="D51" s="368">
        <f>F51/12*8</f>
        <v>50</v>
      </c>
      <c r="E51" s="368">
        <f>F51</f>
        <v>75</v>
      </c>
      <c r="F51" s="481">
        <f>+'Ekamut-caxs'!D51</f>
        <v>75</v>
      </c>
      <c r="G51" s="495"/>
      <c r="H51" s="110"/>
      <c r="I51" s="101"/>
      <c r="J51" s="101"/>
      <c r="K51" s="365" t="str">
        <f t="shared" si="2"/>
        <v/>
      </c>
      <c r="L51" s="365" t="str">
        <f t="shared" si="13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88">
        <f t="shared" si="9"/>
        <v>19</v>
      </c>
      <c r="B52" s="359" t="str">
        <f>+'Ekamut-caxs'!B52</f>
        <v>Համակարգչային ծրագրի և կայքի սպասարկման գծով</v>
      </c>
      <c r="C52" s="368">
        <v>0</v>
      </c>
      <c r="D52" s="368">
        <v>0</v>
      </c>
      <c r="E52" s="368">
        <v>95</v>
      </c>
      <c r="F52" s="481">
        <f>+'Ekamut-caxs'!D52</f>
        <v>95</v>
      </c>
      <c r="G52" s="495"/>
      <c r="H52" s="110"/>
      <c r="I52" s="101"/>
      <c r="J52" s="101"/>
      <c r="K52" s="365" t="str">
        <f t="shared" si="2"/>
        <v/>
      </c>
      <c r="L52" s="365" t="str">
        <f t="shared" si="13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88">
        <f t="shared" si="9"/>
        <v>20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1">
        <f>+'Ekamut-caxs'!D53</f>
        <v>6</v>
      </c>
      <c r="G53" s="495"/>
      <c r="H53" s="110"/>
      <c r="I53" s="101"/>
      <c r="J53" s="101"/>
      <c r="K53" s="365" t="str">
        <f t="shared" si="2"/>
        <v/>
      </c>
      <c r="L53" s="365" t="str">
        <f t="shared" si="13"/>
        <v/>
      </c>
      <c r="M53" s="365" t="str">
        <f t="shared" si="1"/>
        <v/>
      </c>
      <c r="N53" s="77"/>
      <c r="O53" s="77"/>
      <c r="P53" s="77"/>
    </row>
    <row r="54" spans="1:16" s="76" customFormat="1" ht="16.5" customHeight="1">
      <c r="A54" s="488">
        <f t="shared" si="9"/>
        <v>21</v>
      </c>
      <c r="B54" s="359" t="str">
        <f>+'Ekamut-caxs'!B54</f>
        <v>Հայտարարության գծով</v>
      </c>
      <c r="C54" s="368">
        <v>5</v>
      </c>
      <c r="D54" s="368">
        <v>10</v>
      </c>
      <c r="E54" s="368">
        <v>15</v>
      </c>
      <c r="F54" s="481">
        <f>+'Ekamut-caxs'!D54</f>
        <v>20</v>
      </c>
      <c r="G54" s="495"/>
      <c r="H54" s="110"/>
      <c r="I54" s="101"/>
      <c r="J54" s="101"/>
      <c r="K54" s="365" t="str">
        <f t="shared" si="2"/>
        <v/>
      </c>
      <c r="L54" s="365" t="str">
        <f t="shared" si="13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88">
        <f t="shared" si="9"/>
        <v>22</v>
      </c>
      <c r="B55" s="359" t="str">
        <f>+'Ekamut-caxs'!B55</f>
        <v>Բաժանորդագրության գծով</v>
      </c>
      <c r="C55" s="368"/>
      <c r="D55" s="368"/>
      <c r="E55" s="368"/>
      <c r="F55" s="481">
        <f>+'Ekamut-caxs'!D55</f>
        <v>0</v>
      </c>
      <c r="G55" s="495"/>
      <c r="H55" s="110"/>
      <c r="I55" s="101"/>
      <c r="J55" s="101"/>
      <c r="K55" s="365" t="str">
        <f t="shared" si="2"/>
        <v/>
      </c>
      <c r="L55" s="365" t="str">
        <f t="shared" si="13"/>
        <v/>
      </c>
      <c r="M55" s="365" t="str">
        <f t="shared" si="1"/>
        <v/>
      </c>
      <c r="N55" s="77"/>
      <c r="O55" s="77"/>
      <c r="P55" s="77"/>
    </row>
    <row r="56" spans="1:16" s="76" customFormat="1" ht="16.5" customHeight="1">
      <c r="A56" s="488">
        <v>22</v>
      </c>
      <c r="B56" s="359" t="str">
        <f>+'Ekamut-caxs'!B56</f>
        <v>Վերապատրաստման գծով</v>
      </c>
      <c r="C56" s="368">
        <v>45</v>
      </c>
      <c r="D56" s="368">
        <v>45</v>
      </c>
      <c r="E56" s="368">
        <v>45</v>
      </c>
      <c r="F56" s="481">
        <f>+'Ekamut-caxs'!D56</f>
        <v>45</v>
      </c>
      <c r="G56" s="495"/>
      <c r="H56" s="110"/>
      <c r="I56" s="101"/>
      <c r="J56" s="101"/>
      <c r="K56" s="365" t="str">
        <f t="shared" si="2"/>
        <v/>
      </c>
      <c r="L56" s="365" t="str">
        <f t="shared" si="13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88">
        <f t="shared" si="9"/>
        <v>23</v>
      </c>
      <c r="B57" s="359">
        <f>+'Ekamut-caxs'!B57</f>
        <v>0</v>
      </c>
      <c r="C57" s="368"/>
      <c r="D57" s="368"/>
      <c r="E57" s="368"/>
      <c r="F57" s="481">
        <f>+'Ekamut-caxs'!D57</f>
        <v>0</v>
      </c>
      <c r="G57" s="495"/>
      <c r="H57" s="110"/>
      <c r="I57" s="101"/>
      <c r="J57" s="101"/>
      <c r="K57" s="365" t="str">
        <f t="shared" si="2"/>
        <v/>
      </c>
      <c r="L57" s="365" t="str">
        <f t="shared" si="13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88">
        <f t="shared" si="9"/>
        <v>24</v>
      </c>
      <c r="B58" s="359">
        <f>+'Ekamut-caxs'!B58</f>
        <v>0</v>
      </c>
      <c r="C58" s="368"/>
      <c r="D58" s="368"/>
      <c r="E58" s="368"/>
      <c r="F58" s="481">
        <f>+'Ekamut-caxs'!D58</f>
        <v>0</v>
      </c>
      <c r="G58" s="495"/>
      <c r="H58" s="110"/>
      <c r="I58" s="101"/>
      <c r="J58" s="101"/>
      <c r="K58" s="365" t="str">
        <f t="shared" si="2"/>
        <v/>
      </c>
      <c r="L58" s="365" t="str">
        <f t="shared" si="13"/>
        <v/>
      </c>
      <c r="M58" s="365" t="str">
        <f t="shared" si="1"/>
        <v/>
      </c>
      <c r="N58" s="77"/>
      <c r="O58" s="77"/>
      <c r="P58" s="77"/>
    </row>
    <row r="59" spans="1:16" s="77" customFormat="1" ht="16.5" hidden="1" customHeight="1">
      <c r="A59" s="490">
        <f>+A58+1</f>
        <v>25</v>
      </c>
      <c r="B59" s="510">
        <f>+'Ekamut-caxs'!B59</f>
        <v>0</v>
      </c>
      <c r="C59" s="368"/>
      <c r="D59" s="368"/>
      <c r="E59" s="368"/>
      <c r="F59" s="485">
        <f>+'Ekamut-caxs'!D59</f>
        <v>0</v>
      </c>
      <c r="G59" s="496"/>
      <c r="H59" s="110"/>
      <c r="I59" s="101"/>
      <c r="J59" s="101"/>
      <c r="K59" s="392" t="str">
        <f t="shared" si="2"/>
        <v/>
      </c>
      <c r="L59" s="392" t="str">
        <f t="shared" si="13"/>
        <v/>
      </c>
      <c r="M59" s="392" t="str">
        <f t="shared" si="1"/>
        <v/>
      </c>
    </row>
    <row r="60" spans="1:16" s="77" customFormat="1" ht="16.5" hidden="1" customHeight="1">
      <c r="A60" s="490">
        <f>+A59+1</f>
        <v>26</v>
      </c>
      <c r="B60" s="510">
        <f>+'Ekamut-caxs'!B60</f>
        <v>0</v>
      </c>
      <c r="C60" s="368"/>
      <c r="D60" s="368"/>
      <c r="E60" s="368"/>
      <c r="F60" s="485">
        <f>+'Ekamut-caxs'!D60</f>
        <v>0</v>
      </c>
      <c r="G60" s="496"/>
      <c r="H60" s="110" t="s">
        <v>113</v>
      </c>
      <c r="I60" s="101"/>
      <c r="J60" s="101"/>
      <c r="K60" s="392" t="str">
        <f t="shared" si="2"/>
        <v/>
      </c>
      <c r="L60" s="392" t="str">
        <f t="shared" si="13"/>
        <v/>
      </c>
      <c r="M60" s="392" t="str">
        <f t="shared" si="1"/>
        <v/>
      </c>
    </row>
    <row r="61" spans="1:16" s="76" customFormat="1" ht="16.5" hidden="1" customHeight="1">
      <c r="A61" s="488">
        <f t="shared" si="9"/>
        <v>27</v>
      </c>
      <c r="B61" s="359" t="s">
        <v>35</v>
      </c>
      <c r="C61" s="368">
        <f t="shared" ref="C61:E61" si="14">SUM(C62:C64)</f>
        <v>0</v>
      </c>
      <c r="D61" s="368">
        <f t="shared" si="14"/>
        <v>0</v>
      </c>
      <c r="E61" s="368">
        <f t="shared" si="14"/>
        <v>0</v>
      </c>
      <c r="F61" s="481">
        <f>SUM(F62:F64)</f>
        <v>0</v>
      </c>
      <c r="G61" s="495"/>
      <c r="H61" s="110"/>
      <c r="I61" s="101"/>
      <c r="J61" s="101"/>
      <c r="K61" s="365" t="str">
        <f t="shared" si="2"/>
        <v/>
      </c>
      <c r="L61" s="365" t="str">
        <f t="shared" si="13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36</v>
      </c>
      <c r="C62" s="506"/>
      <c r="D62" s="506"/>
      <c r="E62" s="506"/>
      <c r="F62" s="257"/>
      <c r="G62" s="497"/>
      <c r="K62" s="365" t="str">
        <f t="shared" si="2"/>
        <v/>
      </c>
      <c r="L62" s="365" t="str">
        <f t="shared" si="13"/>
        <v/>
      </c>
      <c r="M62" s="365" t="str">
        <f t="shared" si="1"/>
        <v/>
      </c>
    </row>
    <row r="63" spans="1:16" hidden="1">
      <c r="A63" s="15">
        <v>31.2</v>
      </c>
      <c r="B63" s="362" t="s">
        <v>48</v>
      </c>
      <c r="C63" s="506"/>
      <c r="D63" s="506"/>
      <c r="E63" s="506"/>
      <c r="F63" s="257"/>
      <c r="G63" s="497"/>
      <c r="K63" s="365" t="str">
        <f t="shared" si="2"/>
        <v/>
      </c>
      <c r="L63" s="365" t="str">
        <f t="shared" si="13"/>
        <v/>
      </c>
      <c r="M63" s="365" t="str">
        <f t="shared" si="1"/>
        <v/>
      </c>
    </row>
    <row r="64" spans="1:16" ht="17.25" hidden="1">
      <c r="A64" s="15">
        <v>31.3</v>
      </c>
      <c r="B64" s="362" t="s">
        <v>82</v>
      </c>
      <c r="C64" s="506"/>
      <c r="D64" s="506"/>
      <c r="E64" s="506"/>
      <c r="F64" s="484">
        <f>+'Ekamut-caxs'!D63</f>
        <v>0</v>
      </c>
      <c r="G64" s="495"/>
      <c r="K64" s="365" t="str">
        <f t="shared" si="2"/>
        <v/>
      </c>
      <c r="L64" s="365" t="str">
        <f t="shared" si="13"/>
        <v/>
      </c>
      <c r="M64" s="365" t="str">
        <f t="shared" si="1"/>
        <v/>
      </c>
    </row>
    <row r="65" spans="1:16" s="97" customFormat="1" ht="17.25" customHeight="1">
      <c r="A65" s="72">
        <v>23</v>
      </c>
      <c r="B65" s="268" t="s">
        <v>37</v>
      </c>
      <c r="C65" s="353">
        <f>+F65</f>
        <v>1137.04</v>
      </c>
      <c r="D65" s="353">
        <f>+F65</f>
        <v>1137.04</v>
      </c>
      <c r="E65" s="353">
        <f>+F65</f>
        <v>1137.04</v>
      </c>
      <c r="F65" s="481">
        <f>+'Deb. ev kreditor'!D59-'Deb. ev kreditor'!D54</f>
        <v>1137.04</v>
      </c>
      <c r="G65" s="495"/>
      <c r="H65" s="561">
        <f>+F67-H11</f>
        <v>281.14000000001306</v>
      </c>
      <c r="I65" s="88"/>
      <c r="J65" s="88"/>
      <c r="K65" s="365" t="str">
        <f t="shared" si="2"/>
        <v/>
      </c>
      <c r="L65" s="365" t="str">
        <f t="shared" si="13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3" t="s">
        <v>83</v>
      </c>
      <c r="C66" s="368"/>
      <c r="D66" s="368"/>
      <c r="E66" s="368"/>
      <c r="F66" s="481"/>
      <c r="G66" s="495"/>
      <c r="H66" s="509" t="s">
        <v>200</v>
      </c>
      <c r="I66" s="507"/>
      <c r="J66" s="508"/>
      <c r="K66" s="365" t="str">
        <f t="shared" si="2"/>
        <v/>
      </c>
      <c r="L66" s="365" t="str">
        <f t="shared" si="13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2">
        <f>C68+C75</f>
        <v>430</v>
      </c>
      <c r="D67" s="482">
        <f>D68+D75</f>
        <v>430</v>
      </c>
      <c r="E67" s="482">
        <f>E68+E75</f>
        <v>430</v>
      </c>
      <c r="F67" s="482">
        <f>F68+F75</f>
        <v>430</v>
      </c>
      <c r="G67" s="494"/>
      <c r="H67" s="507"/>
      <c r="I67" s="507"/>
      <c r="J67" s="508"/>
      <c r="K67" s="365" t="str">
        <f t="shared" si="2"/>
        <v/>
      </c>
      <c r="L67" s="365" t="str">
        <f t="shared" si="13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88">
        <v>1</v>
      </c>
      <c r="B68" s="359" t="s">
        <v>87</v>
      </c>
      <c r="C68" s="368">
        <f>SUM(C69:C74)</f>
        <v>430</v>
      </c>
      <c r="D68" s="368">
        <f>SUM(D69:D74)</f>
        <v>430</v>
      </c>
      <c r="E68" s="368">
        <f>SUM(E69:E74)</f>
        <v>430</v>
      </c>
      <c r="F68" s="481">
        <f>SUM(F69:F74)</f>
        <v>430</v>
      </c>
      <c r="G68" s="495"/>
      <c r="H68" s="110"/>
      <c r="I68" s="101"/>
      <c r="J68" s="101"/>
      <c r="K68" s="365" t="str">
        <f t="shared" si="2"/>
        <v/>
      </c>
      <c r="L68" s="365" t="str">
        <f t="shared" si="13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84</v>
      </c>
      <c r="C69" s="368"/>
      <c r="D69" s="368"/>
      <c r="E69" s="368"/>
      <c r="F69" s="485"/>
      <c r="G69" s="495"/>
      <c r="H69" s="110"/>
      <c r="I69" s="101"/>
      <c r="J69" s="101"/>
      <c r="K69" s="365" t="str">
        <f t="shared" si="2"/>
        <v/>
      </c>
      <c r="L69" s="365" t="str">
        <f t="shared" si="13"/>
        <v/>
      </c>
      <c r="M69" s="365" t="str">
        <f t="shared" si="1"/>
        <v/>
      </c>
      <c r="N69" s="77"/>
      <c r="O69" s="77"/>
      <c r="P69" s="77"/>
    </row>
    <row r="70" spans="1:16">
      <c r="A70" s="26">
        <v>1.1000000000000001</v>
      </c>
      <c r="B70" s="361" t="s">
        <v>85</v>
      </c>
      <c r="C70" s="257">
        <v>250</v>
      </c>
      <c r="D70" s="257">
        <v>250</v>
      </c>
      <c r="E70" s="257">
        <v>250</v>
      </c>
      <c r="F70" s="484">
        <v>250</v>
      </c>
      <c r="G70" s="497"/>
      <c r="K70" s="365" t="str">
        <f t="shared" si="2"/>
        <v/>
      </c>
      <c r="L70" s="365" t="str">
        <f t="shared" si="13"/>
        <v/>
      </c>
      <c r="M70" s="365" t="str">
        <f t="shared" si="1"/>
        <v/>
      </c>
    </row>
    <row r="71" spans="1:16">
      <c r="A71" s="26">
        <v>1.2</v>
      </c>
      <c r="B71" s="361" t="s">
        <v>86</v>
      </c>
      <c r="C71" s="257">
        <v>180</v>
      </c>
      <c r="D71" s="257">
        <v>180</v>
      </c>
      <c r="E71" s="257">
        <v>180</v>
      </c>
      <c r="F71" s="484">
        <v>180</v>
      </c>
      <c r="G71" s="497"/>
      <c r="K71" s="365" t="str">
        <f t="shared" si="2"/>
        <v/>
      </c>
      <c r="L71" s="365" t="str">
        <f t="shared" si="13"/>
        <v/>
      </c>
      <c r="M71" s="365" t="str">
        <f t="shared" si="1"/>
        <v/>
      </c>
    </row>
    <row r="72" spans="1:16" s="76" customFormat="1" ht="16.5" hidden="1" customHeight="1">
      <c r="A72" s="26">
        <v>1.4</v>
      </c>
      <c r="B72" s="359" t="s">
        <v>63</v>
      </c>
      <c r="C72" s="368"/>
      <c r="D72" s="368"/>
      <c r="E72" s="368"/>
      <c r="F72" s="485"/>
      <c r="G72" s="495"/>
      <c r="H72" s="110"/>
      <c r="I72" s="101"/>
      <c r="J72" s="101"/>
      <c r="K72" s="365" t="str">
        <f t="shared" si="2"/>
        <v/>
      </c>
      <c r="L72" s="365" t="str">
        <f t="shared" si="13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0" t="s">
        <v>64</v>
      </c>
      <c r="C73" s="368"/>
      <c r="D73" s="368"/>
      <c r="E73" s="368"/>
      <c r="F73" s="485"/>
      <c r="G73" s="496"/>
      <c r="H73" s="110"/>
      <c r="I73" s="101"/>
      <c r="J73" s="101"/>
      <c r="K73" s="392" t="str">
        <f t="shared" si="2"/>
        <v/>
      </c>
      <c r="L73" s="392" t="str">
        <f t="shared" si="13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0"/>
      <c r="C74" s="368"/>
      <c r="D74" s="368"/>
      <c r="E74" s="368"/>
      <c r="F74" s="485"/>
      <c r="G74" s="496"/>
      <c r="H74" s="110" t="s">
        <v>114</v>
      </c>
      <c r="I74" s="101"/>
      <c r="J74" s="101"/>
      <c r="K74" s="392" t="str">
        <f t="shared" si="2"/>
        <v/>
      </c>
      <c r="L74" s="392" t="str">
        <f t="shared" si="13"/>
        <v/>
      </c>
      <c r="M74" s="392" t="str">
        <f t="shared" si="1"/>
        <v/>
      </c>
    </row>
    <row r="75" spans="1:16" s="76" customFormat="1" ht="16.5" hidden="1" customHeight="1">
      <c r="A75" s="488">
        <v>2</v>
      </c>
      <c r="B75" s="359" t="s">
        <v>88</v>
      </c>
      <c r="C75" s="368">
        <f t="shared" ref="C75:E75" si="15">SUM(C76:C78)</f>
        <v>0</v>
      </c>
      <c r="D75" s="368">
        <f t="shared" si="15"/>
        <v>0</v>
      </c>
      <c r="E75" s="368">
        <f t="shared" si="15"/>
        <v>0</v>
      </c>
      <c r="F75" s="481">
        <f>SUM(F76:F78)</f>
        <v>0</v>
      </c>
      <c r="G75" s="495"/>
      <c r="H75" s="110"/>
      <c r="I75" s="101"/>
      <c r="J75" s="101"/>
      <c r="K75" s="365" t="str">
        <f t="shared" si="2"/>
        <v/>
      </c>
      <c r="L75" s="365" t="str">
        <f t="shared" si="13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60</v>
      </c>
      <c r="C76" s="368"/>
      <c r="D76" s="368"/>
      <c r="E76" s="368"/>
      <c r="F76" s="485"/>
      <c r="G76" s="495"/>
      <c r="H76" s="110"/>
      <c r="I76" s="101"/>
      <c r="J76" s="101"/>
      <c r="K76" s="365" t="str">
        <f t="shared" ref="K76:K83" si="16">IF((D76-C76)&lt;0, (0),"")</f>
        <v/>
      </c>
      <c r="L76" s="365" t="str">
        <f t="shared" si="13"/>
        <v/>
      </c>
      <c r="M76" s="365" t="str">
        <f t="shared" ref="M76:M83" si="17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59</v>
      </c>
      <c r="C77" s="368"/>
      <c r="D77" s="368"/>
      <c r="E77" s="368"/>
      <c r="F77" s="485"/>
      <c r="G77" s="495"/>
      <c r="H77" s="110"/>
      <c r="I77" s="101"/>
      <c r="J77" s="101"/>
      <c r="K77" s="365" t="str">
        <f t="shared" si="16"/>
        <v/>
      </c>
      <c r="L77" s="365" t="str">
        <f t="shared" ref="L77:L83" si="18">IF((+E77-D77)&lt;0, (0),"")</f>
        <v/>
      </c>
      <c r="M77" s="365" t="str">
        <f t="shared" si="17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49</v>
      </c>
      <c r="C78" s="368"/>
      <c r="D78" s="368"/>
      <c r="E78" s="368"/>
      <c r="F78" s="485"/>
      <c r="G78" s="495"/>
      <c r="H78" s="110"/>
      <c r="I78" s="101"/>
      <c r="J78" s="101"/>
      <c r="K78" s="365" t="str">
        <f t="shared" si="16"/>
        <v/>
      </c>
      <c r="L78" s="365" t="str">
        <f t="shared" si="18"/>
        <v/>
      </c>
      <c r="M78" s="365" t="str">
        <f t="shared" si="17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144</v>
      </c>
      <c r="C79" s="482">
        <f t="shared" ref="C79:E79" si="19">SUM(C80:C82)</f>
        <v>0</v>
      </c>
      <c r="D79" s="482">
        <f t="shared" si="19"/>
        <v>0</v>
      </c>
      <c r="E79" s="482">
        <f t="shared" si="19"/>
        <v>0</v>
      </c>
      <c r="F79" s="482">
        <f>SUM(F80:F82)</f>
        <v>0</v>
      </c>
      <c r="G79" s="494"/>
      <c r="H79" s="113"/>
      <c r="I79" s="104"/>
      <c r="J79" s="104"/>
      <c r="K79" s="365" t="str">
        <f t="shared" si="16"/>
        <v/>
      </c>
      <c r="L79" s="365" t="str">
        <f t="shared" si="18"/>
        <v/>
      </c>
      <c r="M79" s="365" t="str">
        <f t="shared" si="17"/>
        <v/>
      </c>
      <c r="N79" s="79"/>
      <c r="O79" s="79"/>
      <c r="P79" s="79"/>
    </row>
    <row r="80" spans="1:16" s="95" customFormat="1" ht="17.25" hidden="1">
      <c r="A80" s="72">
        <v>1</v>
      </c>
      <c r="B80" s="275" t="s">
        <v>15</v>
      </c>
      <c r="C80" s="368"/>
      <c r="D80" s="368"/>
      <c r="E80" s="368"/>
      <c r="F80" s="485"/>
      <c r="G80" s="495"/>
      <c r="H80" s="111"/>
      <c r="I80" s="102"/>
      <c r="J80" s="102"/>
      <c r="K80" s="365" t="str">
        <f t="shared" si="16"/>
        <v/>
      </c>
      <c r="L80" s="365" t="str">
        <f t="shared" si="18"/>
        <v/>
      </c>
      <c r="M80" s="365" t="str">
        <f t="shared" si="17"/>
        <v/>
      </c>
      <c r="N80" s="94"/>
      <c r="O80" s="94"/>
      <c r="P80" s="94"/>
    </row>
    <row r="81" spans="1:16" s="95" customFormat="1" ht="17.25" hidden="1">
      <c r="A81" s="72">
        <v>31</v>
      </c>
      <c r="B81" s="275"/>
      <c r="C81" s="368"/>
      <c r="D81" s="368"/>
      <c r="E81" s="368"/>
      <c r="F81" s="485"/>
      <c r="G81" s="495"/>
      <c r="H81" s="111"/>
      <c r="I81" s="102"/>
      <c r="J81" s="102"/>
      <c r="K81" s="365"/>
      <c r="L81" s="365"/>
      <c r="M81" s="365"/>
      <c r="N81" s="94"/>
      <c r="O81" s="94"/>
      <c r="P81" s="94"/>
    </row>
    <row r="82" spans="1:16" s="94" customFormat="1" ht="17.25" hidden="1">
      <c r="A82" s="72">
        <v>2</v>
      </c>
      <c r="B82" s="360"/>
      <c r="C82" s="368"/>
      <c r="D82" s="368"/>
      <c r="E82" s="368"/>
      <c r="F82" s="485"/>
      <c r="G82" s="495"/>
      <c r="H82" s="106"/>
      <c r="I82" s="102"/>
      <c r="J82" s="102"/>
      <c r="K82" s="392" t="str">
        <f t="shared" si="16"/>
        <v/>
      </c>
      <c r="L82" s="392" t="str">
        <f t="shared" si="18"/>
        <v/>
      </c>
      <c r="M82" s="392" t="str">
        <f t="shared" si="17"/>
        <v/>
      </c>
    </row>
    <row r="83" spans="1:16" s="99" customFormat="1" ht="34.5">
      <c r="A83" s="13" t="s">
        <v>38</v>
      </c>
      <c r="B83" s="14" t="s">
        <v>39</v>
      </c>
      <c r="C83" s="482">
        <f>C12+C13-C24</f>
        <v>208.09966666665241</v>
      </c>
      <c r="D83" s="482">
        <f>D12+D13-D24</f>
        <v>548.01133333332109</v>
      </c>
      <c r="E83" s="482">
        <f>E12+E13-E24</f>
        <v>1788.9703333333237</v>
      </c>
      <c r="F83" s="482">
        <f>F12+F13-F24</f>
        <v>3.9999999979045242E-2</v>
      </c>
      <c r="G83" s="494"/>
      <c r="H83" s="570" t="s">
        <v>192</v>
      </c>
      <c r="I83" s="570"/>
      <c r="J83" s="282"/>
      <c r="K83" s="365" t="str">
        <f t="shared" si="16"/>
        <v/>
      </c>
      <c r="L83" s="365" t="str">
        <f t="shared" si="18"/>
        <v/>
      </c>
      <c r="M83" s="365">
        <f t="shared" si="17"/>
        <v>0</v>
      </c>
      <c r="N83" s="98"/>
      <c r="O83" s="98"/>
      <c r="P83" s="98"/>
    </row>
    <row r="84" spans="1:16" s="80" customFormat="1" ht="45" customHeight="1">
      <c r="A84" s="86"/>
      <c r="B84" s="87"/>
      <c r="C84" s="354"/>
      <c r="D84" s="354"/>
      <c r="E84" s="354"/>
      <c r="H84" s="288"/>
      <c r="I84" s="104"/>
      <c r="J84" s="104"/>
      <c r="K84" s="366" t="str">
        <f>IF((H84-F84)&lt;0, (0),"")</f>
        <v/>
      </c>
      <c r="L84" s="366" t="str">
        <f t="shared" ref="L84:M86" si="20">IF((I84-H84)&lt;0, (0),"")</f>
        <v/>
      </c>
      <c r="M84" s="366" t="str">
        <f t="shared" si="20"/>
        <v/>
      </c>
      <c r="N84" s="79"/>
      <c r="O84" s="79"/>
      <c r="P84" s="79"/>
    </row>
    <row r="85" spans="1:16" s="7" customFormat="1" ht="17.25" hidden="1">
      <c r="B85" s="427" t="s">
        <v>2</v>
      </c>
      <c r="C85" s="355"/>
      <c r="D85" s="355"/>
      <c r="E85" s="479" t="str">
        <f>+'Ekamut-caxs'!D67</f>
        <v>Գ․ԱՍԱՏՐՅԱՆ</v>
      </c>
      <c r="F85" s="479"/>
      <c r="G85" s="479"/>
      <c r="H85" s="186"/>
      <c r="I85" s="40"/>
      <c r="J85" s="40"/>
      <c r="K85" s="366" t="e">
        <f>IF((H85-E85)&lt;0, (0),"")</f>
        <v>#VALUE!</v>
      </c>
      <c r="L85" s="366" t="str">
        <f t="shared" si="20"/>
        <v/>
      </c>
      <c r="M85" s="366" t="str">
        <f t="shared" si="20"/>
        <v/>
      </c>
      <c r="N85" s="6"/>
      <c r="O85" s="6"/>
      <c r="P85" s="6"/>
    </row>
    <row r="86" spans="1:16" s="3" customFormat="1" ht="17.25" hidden="1">
      <c r="A86" s="7"/>
      <c r="B86" s="403" t="s">
        <v>4</v>
      </c>
      <c r="C86" s="39"/>
      <c r="D86" s="39"/>
      <c r="E86" s="480" t="s">
        <v>92</v>
      </c>
      <c r="F86" s="480"/>
      <c r="G86" s="423"/>
      <c r="H86" s="187"/>
      <c r="I86" s="89"/>
      <c r="J86" s="89"/>
      <c r="K86" s="366"/>
      <c r="L86" s="366" t="str">
        <f t="shared" si="20"/>
        <v/>
      </c>
      <c r="M86" s="366" t="str">
        <f t="shared" si="20"/>
        <v/>
      </c>
      <c r="N86" s="2"/>
      <c r="O86" s="2"/>
      <c r="P86" s="2"/>
    </row>
    <row r="87" spans="1:16" s="3" customFormat="1" ht="17.25" hidden="1">
      <c r="B87" s="428" t="s">
        <v>6</v>
      </c>
      <c r="C87" s="356"/>
      <c r="D87" s="356"/>
      <c r="E87" s="479" t="str">
        <f>+'Ekamut-caxs'!D69</f>
        <v>Ս․ԴԱՆԻԵԼՅԱՆ</v>
      </c>
      <c r="F87" s="479"/>
      <c r="G87" s="479"/>
      <c r="H87" s="249"/>
      <c r="I87" s="89"/>
      <c r="J87" s="89"/>
      <c r="K87" s="367"/>
      <c r="L87" s="367"/>
      <c r="M87" s="367"/>
      <c r="N87" s="2"/>
      <c r="O87" s="2"/>
      <c r="P87" s="2"/>
    </row>
    <row r="88" spans="1:16" s="3" customFormat="1" ht="12" hidden="1" customHeight="1">
      <c r="B88" s="404"/>
      <c r="C88" s="8"/>
      <c r="D88" s="8"/>
      <c r="E88" s="480" t="s">
        <v>92</v>
      </c>
      <c r="F88" s="480"/>
      <c r="G88" s="423"/>
      <c r="H88" s="187"/>
      <c r="I88" s="89"/>
      <c r="J88" s="89"/>
      <c r="K88" s="367"/>
      <c r="L88" s="367"/>
      <c r="M88" s="367"/>
      <c r="N88" s="2"/>
      <c r="O88" s="2"/>
      <c r="P88" s="2"/>
    </row>
    <row r="89" spans="1:16" s="3" customFormat="1" ht="0.75" hidden="1">
      <c r="B89" s="404"/>
      <c r="C89" s="8" t="s">
        <v>182</v>
      </c>
      <c r="D89" s="8"/>
      <c r="E89" s="8"/>
      <c r="F89" s="81"/>
      <c r="G89" s="81"/>
      <c r="H89" s="289"/>
      <c r="I89" s="89"/>
      <c r="J89" s="89"/>
      <c r="K89" s="367"/>
      <c r="L89" s="367"/>
      <c r="M89" s="367"/>
      <c r="N89" s="2"/>
      <c r="O89" s="2"/>
      <c r="P89" s="2"/>
    </row>
    <row r="90" spans="1:16" s="398" customFormat="1" ht="36.75" customHeight="1">
      <c r="A90" s="620" t="s">
        <v>273</v>
      </c>
      <c r="B90" s="620"/>
      <c r="C90" s="399"/>
      <c r="F90" s="622" t="s">
        <v>274</v>
      </c>
    </row>
    <row r="91" spans="1:16" s="81" customFormat="1">
      <c r="B91" s="405"/>
      <c r="C91" s="357"/>
      <c r="D91" s="357"/>
      <c r="E91" s="357"/>
      <c r="H91" s="188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88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>
      <c r="B94" s="405"/>
      <c r="C94" s="357"/>
      <c r="D94" s="357"/>
      <c r="E94" s="357"/>
      <c r="H94" s="109"/>
      <c r="I94" s="89"/>
      <c r="J94" s="89"/>
      <c r="K94" s="367"/>
      <c r="L94" s="367"/>
      <c r="M94" s="367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9"/>
      <c r="L96" s="79"/>
      <c r="M96" s="79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77"/>
      <c r="L99" s="77"/>
      <c r="M99" s="77"/>
    </row>
    <row r="100" spans="2:13" s="81" customFormat="1" ht="17.25">
      <c r="B100" s="405"/>
      <c r="C100" s="357"/>
      <c r="D100" s="357"/>
      <c r="E100" s="357"/>
      <c r="H100" s="109"/>
      <c r="I100" s="89"/>
      <c r="J100" s="89"/>
      <c r="K100" s="6"/>
      <c r="L100" s="6"/>
      <c r="M100" s="6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>
      <c r="B105" s="405"/>
      <c r="C105" s="357"/>
      <c r="D105" s="357"/>
      <c r="E105" s="357"/>
      <c r="H105" s="109"/>
      <c r="I105" s="89"/>
      <c r="J105" s="89"/>
      <c r="K105" s="2"/>
      <c r="L105" s="2"/>
      <c r="M105" s="2"/>
    </row>
    <row r="106" spans="2:13" s="81" customFormat="1" ht="17.25">
      <c r="B106" s="405"/>
      <c r="C106" s="357"/>
      <c r="D106" s="357"/>
      <c r="E106" s="357"/>
      <c r="H106" s="109"/>
      <c r="I106" s="89"/>
      <c r="J106" s="89"/>
      <c r="K106" s="45"/>
      <c r="L106" s="45"/>
      <c r="M106" s="260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  <row r="112" spans="2:13" s="81" customFormat="1">
      <c r="B112" s="405"/>
      <c r="C112" s="357"/>
      <c r="D112" s="357"/>
      <c r="E112" s="357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5" zoomScaleSheetLayoutView="100" workbookViewId="0">
      <selection activeCell="D41" sqref="D41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4" t="s">
        <v>53</v>
      </c>
      <c r="B1" s="574"/>
      <c r="C1" s="574"/>
      <c r="D1" s="574"/>
      <c r="E1" s="574"/>
      <c r="F1" s="574"/>
    </row>
    <row r="2" spans="1:18" s="20" customFormat="1" ht="20.25">
      <c r="A2" s="568" t="str">
        <f>+'Ekamut-caxs'!A7:D7</f>
        <v xml:space="preserve">«Երևանի հ․146 մսուր-մանկապարտեզ» ՀՈԱԿ-ի </v>
      </c>
      <c r="B2" s="568"/>
      <c r="C2" s="568"/>
      <c r="D2" s="568"/>
      <c r="E2" s="568"/>
      <c r="F2" s="56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7" t="s">
        <v>225</v>
      </c>
      <c r="B3" s="577"/>
      <c r="C3" s="577"/>
      <c r="D3" s="577"/>
      <c r="E3" s="577"/>
      <c r="F3" s="577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31</v>
      </c>
      <c r="C5" s="250" t="s">
        <v>206</v>
      </c>
      <c r="D5" s="250" t="s">
        <v>207</v>
      </c>
      <c r="E5" s="70" t="s">
        <v>50</v>
      </c>
      <c r="F5" s="306" t="s">
        <v>208</v>
      </c>
      <c r="H5" s="422" t="s">
        <v>239</v>
      </c>
    </row>
    <row r="6" spans="1:18" s="20" customFormat="1" ht="17.25">
      <c r="A6" s="67" t="s">
        <v>7</v>
      </c>
      <c r="B6" s="68" t="s">
        <v>137</v>
      </c>
      <c r="C6" s="284">
        <f>SUM(C7:C13,C16:C19)</f>
        <v>48100.3</v>
      </c>
      <c r="D6" s="284">
        <f>SUM(D7:D13,D16:D19)</f>
        <v>75125.399999999994</v>
      </c>
      <c r="E6" s="284">
        <f t="shared" ref="E6:E61" si="0">D6-C6</f>
        <v>27025.099999999991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42911.199999999997</v>
      </c>
      <c r="D7" s="273">
        <f>+'Ekamut-caxs'!D11</f>
        <v>67310.399999999994</v>
      </c>
      <c r="E7" s="273">
        <f t="shared" si="0"/>
        <v>24399.199999999997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791.5</v>
      </c>
      <c r="D8" s="273">
        <f>+'Ekamut-caxs'!D12</f>
        <v>2400</v>
      </c>
      <c r="E8" s="273">
        <f>D8-C8</f>
        <v>1608.5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6">
        <f t="shared" ref="A9:A12" si="1">+A8+1</f>
        <v>3</v>
      </c>
      <c r="B9" s="275" t="str">
        <f>+'Ekamut-caxs'!B13</f>
        <v>Սպասարկման և կոմունալ համավճարներից</v>
      </c>
      <c r="C9" s="274">
        <v>303</v>
      </c>
      <c r="D9" s="273">
        <f>+'Ekamut-caxs'!D13</f>
        <v>0</v>
      </c>
      <c r="E9" s="273">
        <f t="shared" si="0"/>
        <v>-303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1341.2</v>
      </c>
      <c r="E11" s="273">
        <f t="shared" si="0"/>
        <v>1341.2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4</v>
      </c>
      <c r="B13" s="275" t="str">
        <f>+'Ekamut-caxs'!B17</f>
        <v xml:space="preserve">Պայմանով ստացված ակտիվներից, այդ թվում՝  </v>
      </c>
      <c r="C13" s="276">
        <f>SUM(C14:C15)</f>
        <v>4073.8</v>
      </c>
      <c r="D13" s="276">
        <f>SUM(D14:D15)</f>
        <v>4073.8</v>
      </c>
      <c r="E13" s="273">
        <f t="shared" si="0"/>
        <v>0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1" t="str">
        <f>+'Ekamut-caxs'!B18</f>
        <v xml:space="preserve">ոչ ընթացիկ </v>
      </c>
      <c r="C14" s="253">
        <v>4073.8</v>
      </c>
      <c r="D14" s="254">
        <f>+'Ekamut-caxs'!D18</f>
        <v>4073.8</v>
      </c>
      <c r="E14" s="254">
        <f t="shared" si="0"/>
        <v>0</v>
      </c>
      <c r="F14" s="255"/>
      <c r="G14" s="25"/>
    </row>
    <row r="15" spans="1:18" ht="18.75" hidden="1" customHeight="1">
      <c r="A15" s="26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hidden="1" customHeight="1">
      <c r="A16" s="64">
        <f>+A13+1</f>
        <v>5</v>
      </c>
      <c r="B16" s="275" t="str">
        <f>+'Ekamut-caxs'!B20</f>
        <v>Բանկի տոկոսից</v>
      </c>
      <c r="C16" s="274"/>
      <c r="D16" s="273">
        <f>+'Ekamut-caxs'!D20</f>
        <v>0</v>
      </c>
      <c r="E16" s="273">
        <f t="shared" si="0"/>
        <v>0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0"/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.75" hidden="1" customHeight="1">
      <c r="A18" s="66"/>
      <c r="B18" s="360"/>
      <c r="C18" s="274"/>
      <c r="D18" s="272"/>
      <c r="E18" s="272"/>
      <c r="F18" s="272"/>
      <c r="G18" s="60"/>
    </row>
    <row r="19" spans="1:18" s="61" customFormat="1" ht="18.75" customHeight="1">
      <c r="A19" s="66">
        <f>+A17+1</f>
        <v>7</v>
      </c>
      <c r="B19" s="360" t="s">
        <v>62</v>
      </c>
      <c r="C19" s="274">
        <v>20.8</v>
      </c>
      <c r="D19" s="272">
        <f>+'Ekamut-caxs'!D22</f>
        <v>0</v>
      </c>
      <c r="E19" s="272">
        <f>D19-C19</f>
        <v>-20.8</v>
      </c>
      <c r="F19" s="272"/>
      <c r="G19" s="60" t="s">
        <v>221</v>
      </c>
    </row>
    <row r="20" spans="1:18" s="20" customFormat="1" ht="17.25">
      <c r="A20" s="67" t="s">
        <v>11</v>
      </c>
      <c r="B20" s="63" t="s">
        <v>138</v>
      </c>
      <c r="C20" s="285">
        <f>SUM(C21,C24:C30,C34:C57,C59:C60)</f>
        <v>46803.000000000007</v>
      </c>
      <c r="D20" s="285">
        <f>SUM(D21,D24:D30,D34:D57,D59:D60)</f>
        <v>75125.42</v>
      </c>
      <c r="E20" s="284">
        <f t="shared" si="0"/>
        <v>28322.419999999991</v>
      </c>
      <c r="F20" s="342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0" t="str">
        <f>+'Ekamut-caxs'!B26</f>
        <v>Աշխատավարձի գծով, որից՝</v>
      </c>
      <c r="C21" s="274">
        <v>34072.300000000003</v>
      </c>
      <c r="D21" s="276">
        <f>+'Ekamut-caxs'!D26</f>
        <v>46415.8</v>
      </c>
      <c r="E21" s="273">
        <f t="shared" si="0"/>
        <v>12343.5</v>
      </c>
      <c r="F21" s="272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0" customFormat="1" ht="21" customHeight="1">
      <c r="A22" s="27">
        <v>1.1000000000000001</v>
      </c>
      <c r="B22" s="162" t="str">
        <f>+'Ekamut-caxs'!B27</f>
        <v>վճարովի ծառայության գծով</v>
      </c>
      <c r="C22" s="253">
        <v>346</v>
      </c>
      <c r="D22" s="277">
        <f>+'Ekamut-caxs'!D27</f>
        <v>940</v>
      </c>
      <c r="E22" s="254">
        <f>D22-C22</f>
        <v>594</v>
      </c>
      <c r="F22" s="255"/>
      <c r="G22" s="148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18" s="149" customFormat="1" ht="21" hidden="1" customHeight="1">
      <c r="A23" s="27">
        <v>1.2</v>
      </c>
      <c r="B23" s="408">
        <f>+'Ekamut-caxs'!B28</f>
        <v>0</v>
      </c>
      <c r="C23" s="253"/>
      <c r="D23" s="253">
        <f>+'Ekamut-caxs'!D28</f>
        <v>0</v>
      </c>
      <c r="E23" s="255">
        <f>D23-C23</f>
        <v>0</v>
      </c>
      <c r="F23" s="255"/>
      <c r="G23" s="148"/>
    </row>
    <row r="24" spans="1:18" s="62" customFormat="1" ht="21" customHeight="1">
      <c r="A24" s="64">
        <f>+A21+1</f>
        <v>2</v>
      </c>
      <c r="B24" s="275" t="str">
        <f>+'Ekamut-caxs'!B29</f>
        <v>Սննդի գծով</v>
      </c>
      <c r="C24" s="274">
        <v>5180.2</v>
      </c>
      <c r="D24" s="276">
        <f>+'Ekamut-caxs'!D29</f>
        <v>17075.52</v>
      </c>
      <c r="E24" s="273">
        <f t="shared" si="0"/>
        <v>11895.32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5" t="str">
        <f>+'Ekamut-caxs'!B30</f>
        <v>Ջեռուցման գծով</v>
      </c>
      <c r="C25" s="274">
        <v>569.1</v>
      </c>
      <c r="D25" s="276">
        <f>+'Ekamut-caxs'!D30</f>
        <v>2314.9</v>
      </c>
      <c r="E25" s="273">
        <f t="shared" si="0"/>
        <v>1745.8000000000002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ref="A26:A30" si="2">+A25+1</f>
        <v>4</v>
      </c>
      <c r="B26" s="275" t="str">
        <f>+'Ekamut-caxs'!B31</f>
        <v>Էլեկտրաէներգիայի գծով</v>
      </c>
      <c r="C26" s="274">
        <v>862.6</v>
      </c>
      <c r="D26" s="276">
        <f>+'Ekamut-caxs'!D31</f>
        <v>1773.2</v>
      </c>
      <c r="E26" s="273">
        <f t="shared" si="0"/>
        <v>910.6</v>
      </c>
      <c r="F26" s="272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5</v>
      </c>
      <c r="B27" s="275" t="str">
        <f>+'Ekamut-caxs'!B32</f>
        <v>Ջրմուղ-կոյուղու գծով</v>
      </c>
      <c r="C27" s="274">
        <v>293.3</v>
      </c>
      <c r="D27" s="276">
        <f>+'Ekamut-caxs'!D32</f>
        <v>487.9</v>
      </c>
      <c r="E27" s="273">
        <f t="shared" si="0"/>
        <v>194.59999999999997</v>
      </c>
      <c r="F27" s="272"/>
      <c r="G27" s="19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6</v>
      </c>
      <c r="B28" s="275" t="str">
        <f>+'Ekamut-caxs'!B33</f>
        <v>Աղբահանության գծով</v>
      </c>
      <c r="C28" s="274">
        <v>57.6</v>
      </c>
      <c r="D28" s="276">
        <f>+'Ekamut-caxs'!D33</f>
        <v>57.6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7</v>
      </c>
      <c r="B29" s="275" t="str">
        <f>+'Ekamut-caxs'!B34</f>
        <v>Ախտաբանության գծով</v>
      </c>
      <c r="C29" s="274">
        <v>40</v>
      </c>
      <c r="D29" s="276">
        <f>+'Ekamut-caxs'!D34</f>
        <v>40</v>
      </c>
      <c r="E29" s="273">
        <f t="shared" si="0"/>
        <v>0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6">
        <f t="shared" si="2"/>
        <v>8</v>
      </c>
      <c r="B30" s="275" t="str">
        <f>+'Ekamut-caxs'!B35</f>
        <v>Կապի գծով, այդ թվում`</v>
      </c>
      <c r="C30" s="276">
        <f>SUM(C31:C33)</f>
        <v>115.29999999999998</v>
      </c>
      <c r="D30" s="276">
        <f>SUM(D31:D33)</f>
        <v>149.4</v>
      </c>
      <c r="E30" s="273">
        <f t="shared" si="0"/>
        <v>34.100000000000023</v>
      </c>
      <c r="F30" s="272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1" t="str">
        <f>+'Ekamut-caxs'!B36</f>
        <v>բաժանորդային վճար</v>
      </c>
      <c r="C31" s="253">
        <v>71.3</v>
      </c>
      <c r="D31" s="277">
        <f>+'Ekamut-caxs'!D36</f>
        <v>62.4</v>
      </c>
      <c r="E31" s="254">
        <f t="shared" si="0"/>
        <v>-8.8999999999999986</v>
      </c>
      <c r="F31" s="255"/>
      <c r="G31" s="25"/>
    </row>
    <row r="32" spans="1:18" ht="21" customHeight="1">
      <c r="A32" s="26">
        <v>8.1999999999999993</v>
      </c>
      <c r="B32" s="361" t="str">
        <f>+'Ekamut-caxs'!B37</f>
        <v>րոպեավճար</v>
      </c>
      <c r="C32" s="253">
        <v>12.6</v>
      </c>
      <c r="D32" s="277">
        <f>+'Ekamut-caxs'!D37</f>
        <v>15</v>
      </c>
      <c r="E32" s="254">
        <f t="shared" si="0"/>
        <v>2.4000000000000004</v>
      </c>
      <c r="F32" s="255"/>
      <c r="G32" s="25"/>
    </row>
    <row r="33" spans="1:18" ht="21" customHeight="1">
      <c r="A33" s="26">
        <v>8.3000000000000007</v>
      </c>
      <c r="B33" s="361" t="str">
        <f>+'Ekamut-caxs'!B38</f>
        <v>ինտերնետ կապ</v>
      </c>
      <c r="C33" s="253">
        <v>31.4</v>
      </c>
      <c r="D33" s="277">
        <f>+'Ekamut-caxs'!D38</f>
        <v>72</v>
      </c>
      <c r="E33" s="254">
        <f t="shared" si="0"/>
        <v>40.6</v>
      </c>
      <c r="F33" s="255"/>
      <c r="G33" s="25"/>
    </row>
    <row r="34" spans="1:18" s="62" customFormat="1" ht="21" hidden="1" customHeight="1">
      <c r="A34" s="64">
        <f>+A30+1</f>
        <v>9</v>
      </c>
      <c r="B34" s="275" t="str">
        <f>+'Ekamut-caxs'!B39</f>
        <v>Բանկային ծառայության գծով</v>
      </c>
      <c r="C34" s="274"/>
      <c r="D34" s="276">
        <f>+'Ekamut-caxs'!D39</f>
        <v>0</v>
      </c>
      <c r="E34" s="273">
        <f t="shared" si="0"/>
        <v>0</v>
      </c>
      <c r="F34" s="272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5" t="str">
        <f>+'Ekamut-caxs'!B40</f>
        <v>Տնտեսական ապրանքների գծով</v>
      </c>
      <c r="C35" s="274">
        <v>146</v>
      </c>
      <c r="D35" s="276">
        <f>+'Ekamut-caxs'!D40</f>
        <v>882</v>
      </c>
      <c r="E35" s="273">
        <f t="shared" si="0"/>
        <v>736</v>
      </c>
      <c r="F35" s="272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ref="A36:A57" si="3">+A35+1</f>
        <v>10</v>
      </c>
      <c r="B36" s="275" t="str">
        <f>+'Ekamut-caxs'!B41</f>
        <v>Գրասենյակային ապրանքների գծով</v>
      </c>
      <c r="C36" s="274">
        <v>81.400000000000006</v>
      </c>
      <c r="D36" s="276">
        <f>+'Ekamut-caxs'!D41</f>
        <v>168</v>
      </c>
      <c r="E36" s="273">
        <f t="shared" si="0"/>
        <v>86.6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11</v>
      </c>
      <c r="B37" s="275" t="str">
        <f>+'Ekamut-caxs'!B42</f>
        <v>Փոքրարժեք կամ արագամաշ առարկաների գծով</v>
      </c>
      <c r="C37" s="274">
        <v>118.5</v>
      </c>
      <c r="D37" s="276">
        <f>+'Ekamut-caxs'!D42</f>
        <v>168</v>
      </c>
      <c r="E37" s="273">
        <f t="shared" si="0"/>
        <v>49.5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12</v>
      </c>
      <c r="B38" s="275" t="str">
        <f>+'Ekamut-caxs'!B43</f>
        <v>Ուսումնական նյութերի գծով</v>
      </c>
      <c r="C38" s="274">
        <v>36</v>
      </c>
      <c r="D38" s="276">
        <f>+'Ekamut-caxs'!D43</f>
        <v>350</v>
      </c>
      <c r="E38" s="273">
        <f t="shared" si="0"/>
        <v>314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6">
        <f t="shared" si="3"/>
        <v>13</v>
      </c>
      <c r="B39" s="275" t="str">
        <f>+'Ekamut-caxs'!B44</f>
        <v>Դեղորայքի գծով</v>
      </c>
      <c r="C39" s="274"/>
      <c r="D39" s="276">
        <f>+'Ekamut-caxs'!D44</f>
        <v>120</v>
      </c>
      <c r="E39" s="273">
        <f>D39-C39</f>
        <v>120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6">
        <f t="shared" si="3"/>
        <v>14</v>
      </c>
      <c r="B40" s="275" t="str">
        <f>+'Ekamut-caxs'!B45</f>
        <v>Բուժ.ծառայության գծով</v>
      </c>
      <c r="C40" s="274">
        <v>114</v>
      </c>
      <c r="D40" s="276">
        <f>+'Ekamut-caxs'!D45</f>
        <v>180</v>
      </c>
      <c r="E40" s="273">
        <f t="shared" si="0"/>
        <v>66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15</v>
      </c>
      <c r="B41" s="275" t="str">
        <f>+'Ekamut-caxs'!B46</f>
        <v>Ընթացիկ վերանորոգման գծով</v>
      </c>
      <c r="C41" s="272">
        <v>57.3</v>
      </c>
      <c r="D41" s="276">
        <f>+'Ekamut-caxs'!D46</f>
        <v>120</v>
      </c>
      <c r="E41" s="273">
        <f t="shared" si="0"/>
        <v>62.7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16</v>
      </c>
      <c r="B42" s="275" t="str">
        <f>+'Ekamut-caxs'!B47</f>
        <v>Ջեռուցման համակարգի սպասարկման գծով</v>
      </c>
      <c r="C42" s="272">
        <v>122.1</v>
      </c>
      <c r="D42" s="276">
        <f>+'Ekamut-caxs'!D47</f>
        <v>122.1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17</v>
      </c>
      <c r="B43" s="275" t="str">
        <f>+'Ekamut-caxs'!B48</f>
        <v>Կաթսայատան սպասարկման գծով</v>
      </c>
      <c r="C43" s="272"/>
      <c r="D43" s="276">
        <f>+'Ekamut-caxs'!D48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18</v>
      </c>
      <c r="B44" s="275" t="str">
        <f>+'Ekamut-caxs'!B49</f>
        <v>Սպասարկման և կոմունալ համավճարների գծով</v>
      </c>
      <c r="C44" s="272">
        <v>303</v>
      </c>
      <c r="D44" s="276">
        <f>+'Ekamut-caxs'!D49</f>
        <v>0</v>
      </c>
      <c r="E44" s="273">
        <f>D44-C44</f>
        <v>-303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19</v>
      </c>
      <c r="B45" s="275" t="str">
        <f>+'Ekamut-caxs'!B50</f>
        <v>Գնումների համակարգողի ծառայության գծով</v>
      </c>
      <c r="C45" s="274"/>
      <c r="D45" s="276">
        <f>+'Ekamut-caxs'!D50</f>
        <v>105</v>
      </c>
      <c r="E45" s="273">
        <f t="shared" si="0"/>
        <v>105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6">
        <f t="shared" si="3"/>
        <v>20</v>
      </c>
      <c r="B46" s="275" t="str">
        <f>+'Ekamut-caxs'!B51</f>
        <v>Համակարգիչների տեխնիկական սպասարկման գծով</v>
      </c>
      <c r="C46" s="274">
        <v>19</v>
      </c>
      <c r="D46" s="276">
        <f>+'Ekamut-caxs'!D51</f>
        <v>75</v>
      </c>
      <c r="E46" s="273">
        <f t="shared" si="0"/>
        <v>56</v>
      </c>
      <c r="F46" s="272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6">
        <f t="shared" si="3"/>
        <v>21</v>
      </c>
      <c r="B47" s="275" t="str">
        <f>+'Ekamut-caxs'!B52</f>
        <v>Համակարգչային ծրագրի և կայքի սպասարկման գծով</v>
      </c>
      <c r="C47" s="272">
        <v>95</v>
      </c>
      <c r="D47" s="276">
        <f>+'Ekamut-caxs'!D52</f>
        <v>95</v>
      </c>
      <c r="E47" s="273">
        <f t="shared" si="0"/>
        <v>0</v>
      </c>
      <c r="F47" s="272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6">
        <f t="shared" si="3"/>
        <v>22</v>
      </c>
      <c r="B48" s="275" t="str">
        <f>+'Ekamut-caxs'!B53</f>
        <v>էլ․ստորագրության գծով</v>
      </c>
      <c r="C48" s="272">
        <v>6</v>
      </c>
      <c r="D48" s="276">
        <f>+'Ekamut-caxs'!D53</f>
        <v>6</v>
      </c>
      <c r="E48" s="273">
        <f t="shared" ref="E48:E60" si="4">D48-C48</f>
        <v>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6">
        <f t="shared" si="3"/>
        <v>23</v>
      </c>
      <c r="B49" s="275" t="str">
        <f>+'Ekamut-caxs'!B54</f>
        <v>Հայտարարության գծով</v>
      </c>
      <c r="C49" s="272">
        <v>15</v>
      </c>
      <c r="D49" s="276">
        <f>+'Ekamut-caxs'!D54</f>
        <v>20</v>
      </c>
      <c r="E49" s="273">
        <f t="shared" si="4"/>
        <v>5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6">
        <f t="shared" si="3"/>
        <v>24</v>
      </c>
      <c r="B50" s="275" t="str">
        <f>+'Ekamut-caxs'!B55</f>
        <v>Բաժանորդագրության գծով</v>
      </c>
      <c r="C50" s="272"/>
      <c r="D50" s="276">
        <f>+'Ekamut-caxs'!D55</f>
        <v>0</v>
      </c>
      <c r="E50" s="273">
        <f t="shared" si="4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6">
        <v>24</v>
      </c>
      <c r="B51" s="275" t="str">
        <f>+'Ekamut-caxs'!B56</f>
        <v>Վերապատրաստման գծով</v>
      </c>
      <c r="C51" s="272">
        <v>20.8</v>
      </c>
      <c r="D51" s="276">
        <f>+'Ekamut-caxs'!D56</f>
        <v>45</v>
      </c>
      <c r="E51" s="273">
        <f t="shared" si="4"/>
        <v>24.2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6">
        <f t="shared" si="3"/>
        <v>25</v>
      </c>
      <c r="B52" s="275">
        <f>+'Ekamut-caxs'!B57</f>
        <v>0</v>
      </c>
      <c r="C52" s="272"/>
      <c r="D52" s="276">
        <f>+'Ekamut-caxs'!D57</f>
        <v>0</v>
      </c>
      <c r="E52" s="273">
        <f t="shared" si="4"/>
        <v>0</v>
      </c>
      <c r="F52" s="272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6">
        <f t="shared" si="3"/>
        <v>26</v>
      </c>
      <c r="B53" s="275">
        <f>+'Ekamut-caxs'!B58</f>
        <v>0</v>
      </c>
      <c r="C53" s="272"/>
      <c r="D53" s="274">
        <f>+'Ekamut-caxs'!D58</f>
        <v>0</v>
      </c>
      <c r="E53" s="272">
        <f t="shared" si="4"/>
        <v>0</v>
      </c>
      <c r="F53" s="272"/>
      <c r="G53" s="60"/>
    </row>
    <row r="54" spans="1:18" s="61" customFormat="1" ht="21" hidden="1" customHeight="1">
      <c r="A54" s="490">
        <f t="shared" si="3"/>
        <v>27</v>
      </c>
      <c r="B54" s="360">
        <f>+'Ekamut-caxs'!B59</f>
        <v>0</v>
      </c>
      <c r="C54" s="272"/>
      <c r="D54" s="274">
        <f>+'Ekamut-caxs'!D59</f>
        <v>0</v>
      </c>
      <c r="E54" s="272">
        <f>D54-C54</f>
        <v>0</v>
      </c>
      <c r="F54" s="272"/>
      <c r="G54" s="60"/>
    </row>
    <row r="55" spans="1:18" s="61" customFormat="1" ht="29.25" customHeight="1">
      <c r="A55" s="537"/>
      <c r="B55" s="360" t="s">
        <v>257</v>
      </c>
      <c r="C55" s="272">
        <v>325.2</v>
      </c>
      <c r="D55" s="274"/>
      <c r="E55" s="272"/>
      <c r="F55" s="272"/>
      <c r="G55" s="60"/>
    </row>
    <row r="56" spans="1:18" s="61" customFormat="1" ht="21" hidden="1" customHeight="1">
      <c r="A56" s="490">
        <f>+A54+1</f>
        <v>28</v>
      </c>
      <c r="B56" s="360">
        <f>+'Ekamut-caxs'!B60</f>
        <v>0</v>
      </c>
      <c r="C56" s="272"/>
      <c r="D56" s="274">
        <f>+'Ekamut-caxs'!D60</f>
        <v>0</v>
      </c>
      <c r="E56" s="272">
        <f>D56-C56</f>
        <v>0</v>
      </c>
      <c r="F56" s="272"/>
      <c r="G56" s="60" t="s">
        <v>113</v>
      </c>
    </row>
    <row r="57" spans="1:18" s="62" customFormat="1" ht="21" customHeight="1">
      <c r="A57" s="396">
        <f t="shared" si="3"/>
        <v>29</v>
      </c>
      <c r="B57" s="275" t="str">
        <f>+'Ekamut-caxs'!B61</f>
        <v>Հիմնական միջոցների մաշվածության գծով, որից՝</v>
      </c>
      <c r="C57" s="272">
        <v>4095</v>
      </c>
      <c r="D57" s="276">
        <f>+'Ekamut-caxs'!D61</f>
        <v>4095</v>
      </c>
      <c r="E57" s="273">
        <f t="shared" si="4"/>
        <v>0</v>
      </c>
      <c r="F57" s="272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31.1</v>
      </c>
      <c r="B58" s="361" t="str">
        <f>+'Ekamut-caxs'!B62</f>
        <v>պայմանով (անհատույց) ստացված</v>
      </c>
      <c r="C58" s="255">
        <v>4073.8</v>
      </c>
      <c r="D58" s="277">
        <f>+'Ekamut-caxs'!D62</f>
        <v>4073.8</v>
      </c>
      <c r="E58" s="254">
        <f t="shared" si="4"/>
        <v>0</v>
      </c>
      <c r="F58" s="255"/>
      <c r="G58" s="151"/>
    </row>
    <row r="59" spans="1:18" s="62" customFormat="1" ht="21" customHeight="1">
      <c r="A59" s="64">
        <f>+A57+1</f>
        <v>30</v>
      </c>
      <c r="B59" s="275" t="str">
        <f>+'Ekamut-caxs'!B63</f>
        <v xml:space="preserve">Չփոխհատուցվող հարկերի գծով </v>
      </c>
      <c r="C59" s="272">
        <v>20</v>
      </c>
      <c r="D59" s="276">
        <f>+'Ekamut-caxs'!D63</f>
        <v>0</v>
      </c>
      <c r="E59" s="273">
        <f t="shared" si="4"/>
        <v>-20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f>+A59+1</f>
        <v>31</v>
      </c>
      <c r="B60" s="275" t="str">
        <f>+'Ekamut-caxs'!B64</f>
        <v>Այլ ծախսերի գծով</v>
      </c>
      <c r="C60" s="272">
        <v>38.299999999999997</v>
      </c>
      <c r="D60" s="276">
        <f>+'Ekamut-caxs'!D64</f>
        <v>260</v>
      </c>
      <c r="E60" s="273">
        <f t="shared" si="4"/>
        <v>221.7</v>
      </c>
      <c r="F60" s="272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09" t="s">
        <v>78</v>
      </c>
      <c r="C61" s="284">
        <f>C6-C20</f>
        <v>1297.2999999999956</v>
      </c>
      <c r="D61" s="284">
        <f>D6-D20</f>
        <v>-2.0000000004074536E-2</v>
      </c>
      <c r="E61" s="284">
        <f t="shared" si="0"/>
        <v>-1297.3199999999997</v>
      </c>
      <c r="F61" s="342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0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29" t="s">
        <v>2</v>
      </c>
      <c r="C63" s="430"/>
      <c r="D63" s="576" t="str">
        <f>+'Ekamut-caxs'!D67</f>
        <v>Գ․ԱՍԱՏՐՅԱՆ</v>
      </c>
      <c r="E63" s="576"/>
      <c r="F63" s="304"/>
      <c r="G63" s="25"/>
    </row>
    <row r="64" spans="1:18" ht="9.75" customHeight="1">
      <c r="B64" s="431"/>
      <c r="C64" s="432"/>
      <c r="D64" s="575" t="s">
        <v>5</v>
      </c>
      <c r="E64" s="575"/>
      <c r="F64" s="305"/>
      <c r="G64" s="25"/>
    </row>
    <row r="65" spans="1:7" ht="24.75" customHeight="1">
      <c r="B65" s="429" t="s">
        <v>6</v>
      </c>
      <c r="C65" s="430"/>
      <c r="D65" s="576" t="str">
        <f>+'Ekamut-caxs'!D69</f>
        <v>Ս․ԴԱՆԻԵԼՅԱՆ</v>
      </c>
      <c r="E65" s="576"/>
      <c r="F65" s="304"/>
      <c r="G65" s="25"/>
    </row>
    <row r="66" spans="1:7" ht="11.25" customHeight="1">
      <c r="B66" s="433"/>
      <c r="C66" s="432"/>
      <c r="D66" s="575" t="s">
        <v>5</v>
      </c>
      <c r="E66" s="575"/>
      <c r="F66" s="305"/>
      <c r="G66" s="25"/>
    </row>
    <row r="67" spans="1:7" s="17" customFormat="1">
      <c r="A67" s="22"/>
      <c r="B67" s="434" t="s">
        <v>1</v>
      </c>
      <c r="C67" s="432"/>
      <c r="D67" s="432"/>
      <c r="E67" s="432"/>
      <c r="F67" s="36"/>
      <c r="G67" s="25"/>
    </row>
    <row r="68" spans="1:7" s="17" customFormat="1">
      <c r="A68" s="114"/>
      <c r="B68" s="412"/>
      <c r="C68" s="25"/>
      <c r="D68" s="25"/>
      <c r="E68" s="25"/>
      <c r="F68" s="25"/>
      <c r="G68" s="25"/>
    </row>
    <row r="69" spans="1:7" s="17" customFormat="1">
      <c r="A69" s="114"/>
      <c r="B69" s="412"/>
      <c r="C69" s="25"/>
      <c r="D69" s="25"/>
      <c r="E69" s="25"/>
      <c r="F69" s="25"/>
      <c r="G69" s="25"/>
    </row>
    <row r="70" spans="1:7" s="17" customFormat="1">
      <c r="A70" s="114"/>
      <c r="B70" s="412"/>
      <c r="C70" s="25"/>
      <c r="D70" s="25"/>
      <c r="E70" s="25"/>
      <c r="F70" s="25"/>
      <c r="G70" s="25"/>
    </row>
    <row r="71" spans="1:7" s="17" customFormat="1">
      <c r="A71" s="114"/>
      <c r="B71" s="412"/>
      <c r="C71" s="25"/>
      <c r="D71" s="25"/>
      <c r="E71" s="25"/>
      <c r="F71" s="25"/>
      <c r="G71" s="25"/>
    </row>
    <row r="72" spans="1:7" s="17" customFormat="1">
      <c r="A72" s="114"/>
      <c r="B72" s="412"/>
      <c r="C72" s="25"/>
      <c r="D72" s="25"/>
      <c r="E72" s="25"/>
      <c r="F72" s="25"/>
    </row>
    <row r="73" spans="1:7" s="17" customFormat="1">
      <c r="A73" s="114"/>
      <c r="B73" s="412"/>
      <c r="C73" s="25"/>
      <c r="D73" s="25"/>
      <c r="E73" s="25"/>
      <c r="F73" s="25"/>
    </row>
    <row r="74" spans="1:7" s="17" customFormat="1">
      <c r="A74" s="114"/>
      <c r="B74" s="412"/>
      <c r="C74" s="25"/>
      <c r="D74" s="25"/>
      <c r="E74" s="25"/>
      <c r="F74" s="25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  <row r="84" spans="1:2" s="17" customFormat="1">
      <c r="A84" s="114"/>
      <c r="B84" s="21"/>
    </row>
    <row r="85" spans="1:2" s="17" customFormat="1">
      <c r="A85" s="114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17" zoomScaleSheetLayoutView="100" workbookViewId="0">
      <selection activeCell="D41" sqref="D41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74" t="s">
        <v>79</v>
      </c>
      <c r="B1" s="574"/>
      <c r="C1" s="574"/>
      <c r="D1" s="574"/>
      <c r="E1" s="574"/>
      <c r="F1" s="574"/>
    </row>
    <row r="2" spans="1:20" s="20" customFormat="1" ht="20.25">
      <c r="A2" s="568" t="str">
        <f>+'Ekamut-caxs'!A7:D7</f>
        <v xml:space="preserve">«Երևանի հ․146 մսուր-մանկապարտեզ» ՀՈԱԿ-ի </v>
      </c>
      <c r="B2" s="568"/>
      <c r="C2" s="568"/>
      <c r="D2" s="568"/>
      <c r="E2" s="568"/>
      <c r="F2" s="568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77" t="s">
        <v>226</v>
      </c>
      <c r="B3" s="577"/>
      <c r="C3" s="577"/>
      <c r="D3" s="577"/>
      <c r="E3" s="577"/>
      <c r="F3" s="577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3"/>
      <c r="F4" s="12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31</v>
      </c>
      <c r="C5" s="250" t="s">
        <v>206</v>
      </c>
      <c r="D5" s="250" t="s">
        <v>207</v>
      </c>
      <c r="E5" s="91" t="s">
        <v>50</v>
      </c>
      <c r="F5" s="306" t="str">
        <f>+'Ekamutneri hamematakan'!F5</f>
        <v>Ծանոթություն նախատեսվող ցուցանիշների վերաբերյալ</v>
      </c>
      <c r="G5" s="17"/>
      <c r="H5" s="422" t="s">
        <v>239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32</v>
      </c>
      <c r="C6" s="256">
        <v>203.1</v>
      </c>
      <c r="D6" s="256">
        <f>+C77</f>
        <v>1285.8999999999869</v>
      </c>
      <c r="E6" s="269">
        <f t="shared" ref="E6:E63" si="0">D6-C6</f>
        <v>1082.799999999987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80</v>
      </c>
      <c r="C7" s="269">
        <f>SUM(C8,C9:C18)</f>
        <v>44026.5</v>
      </c>
      <c r="D7" s="269">
        <f>SUM(D8,D9:D18)</f>
        <v>71051.599999999991</v>
      </c>
      <c r="E7" s="269">
        <f>D7-C7</f>
        <v>27025.099999999991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6">
        <v>42911.199999999997</v>
      </c>
      <c r="D8" s="267">
        <f>+'Dramakan hosqer'!F14</f>
        <v>67310.399999999994</v>
      </c>
      <c r="E8" s="267">
        <f>D8-C8</f>
        <v>24399.199999999997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>
        <v>791.5</v>
      </c>
      <c r="D9" s="267">
        <f>+'Dramakan hosqer'!F15</f>
        <v>2400</v>
      </c>
      <c r="E9" s="267">
        <f t="shared" si="0"/>
        <v>1608.5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customHeight="1">
      <c r="A10" s="396">
        <f t="shared" ref="A10:A16" si="1">+A9+1</f>
        <v>3</v>
      </c>
      <c r="B10" s="359" t="str">
        <f>+'Dramakan hosqer'!B16</f>
        <v>Սպասարկման և կոմունալ համավճարներից</v>
      </c>
      <c r="C10" s="266">
        <v>303</v>
      </c>
      <c r="D10" s="267">
        <f>+'Dramakan hosqer'!F16</f>
        <v>0</v>
      </c>
      <c r="E10" s="267">
        <f t="shared" si="0"/>
        <v>-303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hidden="1" customHeight="1">
      <c r="A12" s="396">
        <f t="shared" si="1"/>
        <v>5</v>
      </c>
      <c r="B12" s="359" t="str">
        <f>+'Dramakan hosqer'!B18</f>
        <v>Ֆինանսական օգնությունից</v>
      </c>
      <c r="C12" s="266"/>
      <c r="D12" s="267">
        <f>+'Dramakan hosqer'!F18</f>
        <v>1341.2</v>
      </c>
      <c r="E12" s="267">
        <f t="shared" si="0"/>
        <v>1341.2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hidden="1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hidden="1" customHeight="1">
      <c r="A14" s="396">
        <f t="shared" si="1"/>
        <v>7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hidden="1" customHeight="1">
      <c r="A15" s="396">
        <f t="shared" si="1"/>
        <v>8</v>
      </c>
      <c r="B15" s="359" t="str">
        <f>+'Dramakan hosqer'!B21</f>
        <v>Բանկի տոկոսից</v>
      </c>
      <c r="C15" s="266"/>
      <c r="D15" s="267">
        <f>+'Dramakan hosqer'!F21</f>
        <v>0</v>
      </c>
      <c r="E15" s="267">
        <f>D15-C15</f>
        <v>0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hidden="1" customHeight="1">
      <c r="A16" s="490">
        <f t="shared" si="1"/>
        <v>9</v>
      </c>
      <c r="B16" s="510">
        <f>+'Dramakan hosqer'!B22</f>
        <v>0</v>
      </c>
      <c r="C16" s="485"/>
      <c r="D16" s="485">
        <f>+'Dramakan hosqer'!F22</f>
        <v>0</v>
      </c>
      <c r="E16" s="485">
        <f t="shared" si="0"/>
        <v>0</v>
      </c>
      <c r="F16" s="485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customHeight="1">
      <c r="A17" s="537">
        <v>4</v>
      </c>
      <c r="B17" s="510" t="s">
        <v>62</v>
      </c>
      <c r="C17" s="485">
        <v>20.8</v>
      </c>
      <c r="D17" s="485"/>
      <c r="E17" s="485"/>
      <c r="F17" s="485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1" customFormat="1" ht="17.25" hidden="1" customHeight="1">
      <c r="A18" s="490">
        <f>+A16+1</f>
        <v>10</v>
      </c>
      <c r="B18" s="510">
        <f>+'Dramakan hosqer'!B23</f>
        <v>0</v>
      </c>
      <c r="C18" s="485"/>
      <c r="D18" s="485">
        <f>+'Dramakan hosqer'!F23</f>
        <v>0</v>
      </c>
      <c r="E18" s="485">
        <f>D18-C18</f>
        <v>0</v>
      </c>
      <c r="F18" s="485"/>
      <c r="G18" s="106" t="s">
        <v>221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0" customFormat="1" ht="36" customHeight="1">
      <c r="A19" s="13" t="s">
        <v>34</v>
      </c>
      <c r="B19" s="14" t="s">
        <v>81</v>
      </c>
      <c r="C19" s="269">
        <f>+C20+C62+C74</f>
        <v>42943.700000000012</v>
      </c>
      <c r="D19" s="269">
        <f>+D20+D62+D74</f>
        <v>72337.459999999992</v>
      </c>
      <c r="E19" s="269">
        <f t="shared" si="0"/>
        <v>29393.75999999998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0" customFormat="1" ht="21" customHeight="1">
      <c r="A20" s="16" t="s">
        <v>54</v>
      </c>
      <c r="B20" s="14" t="s">
        <v>57</v>
      </c>
      <c r="C20" s="269">
        <f>SUM(C21,C24:C30,C34:C56,C60:C61)</f>
        <v>42574.80000000001</v>
      </c>
      <c r="D20" s="269">
        <f>SUM(D21,D24:D30,D34:D56,D60:D61)</f>
        <v>71907.459999999992</v>
      </c>
      <c r="E20" s="269">
        <f t="shared" si="0"/>
        <v>29332.659999999982</v>
      </c>
      <c r="F20" s="256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2" customFormat="1" ht="18" customHeight="1">
      <c r="A21" s="64">
        <v>1</v>
      </c>
      <c r="B21" s="360" t="str">
        <f>+'Dramakan hosqer'!B26</f>
        <v>Աշխատավարձի գծով, որից՝</v>
      </c>
      <c r="C21" s="266">
        <v>34157.300000000003</v>
      </c>
      <c r="D21" s="267">
        <f>+'Dramakan hosqer'!F26</f>
        <v>46415.8</v>
      </c>
      <c r="E21" s="267">
        <f t="shared" si="0"/>
        <v>12258.5</v>
      </c>
      <c r="F21" s="266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customHeight="1">
      <c r="A22" s="26">
        <v>1.1000000000000001</v>
      </c>
      <c r="B22" s="391" t="str">
        <f>+'Dramakan hosqer'!B27</f>
        <v>վճարովի ծառայության գծով</v>
      </c>
      <c r="C22" s="257">
        <v>346</v>
      </c>
      <c r="D22" s="271">
        <f>+'Dramakan hosqer'!F27</f>
        <v>940</v>
      </c>
      <c r="E22" s="271">
        <f t="shared" si="0"/>
        <v>594</v>
      </c>
      <c r="F22" s="257"/>
    </row>
    <row r="23" spans="1:20" ht="18" hidden="1" customHeight="1">
      <c r="A23" s="26">
        <v>1.2</v>
      </c>
      <c r="B23" s="391">
        <f>+'Dramakan hosqer'!B28</f>
        <v>0</v>
      </c>
      <c r="C23" s="257"/>
      <c r="D23" s="271">
        <f>+'Dramakan hosqer'!F28</f>
        <v>0</v>
      </c>
      <c r="E23" s="271">
        <f t="shared" si="0"/>
        <v>0</v>
      </c>
      <c r="F23" s="257"/>
    </row>
    <row r="24" spans="1:20" s="62" customFormat="1" ht="18" customHeight="1">
      <c r="A24" s="64">
        <f>+A21+1</f>
        <v>2</v>
      </c>
      <c r="B24" s="275" t="str">
        <f>+'Dramakan hosqer'!B29</f>
        <v>Սննդի գծով</v>
      </c>
      <c r="C24" s="266">
        <v>5808.1</v>
      </c>
      <c r="D24" s="267">
        <f>+'Dramakan hosqer'!F29</f>
        <v>17075.52</v>
      </c>
      <c r="E24" s="267">
        <f t="shared" si="0"/>
        <v>11267.42</v>
      </c>
      <c r="F24" s="266"/>
      <c r="G24" s="60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64">
        <f>+A24+1</f>
        <v>3</v>
      </c>
      <c r="B25" s="275" t="str">
        <f>+'Dramakan hosqer'!B30</f>
        <v>Ջեռուցման գծով</v>
      </c>
      <c r="C25" s="266">
        <v>218.9</v>
      </c>
      <c r="D25" s="267">
        <f>+'Dramakan hosqer'!F30</f>
        <v>2314.9</v>
      </c>
      <c r="E25" s="267">
        <f t="shared" si="0"/>
        <v>2096</v>
      </c>
      <c r="F25" s="266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396">
        <f t="shared" ref="A26:A30" si="2">+A25+1</f>
        <v>4</v>
      </c>
      <c r="B26" s="275" t="str">
        <f>+'Dramakan hosqer'!B31</f>
        <v>Էլեկտրաէներգիայի գծով</v>
      </c>
      <c r="C26" s="266">
        <v>628.29999999999995</v>
      </c>
      <c r="D26" s="267">
        <f>+'Dramakan hosqer'!F31</f>
        <v>1773.2</v>
      </c>
      <c r="E26" s="267">
        <f t="shared" si="0"/>
        <v>1144.9000000000001</v>
      </c>
      <c r="F26" s="266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396">
        <f t="shared" si="2"/>
        <v>5</v>
      </c>
      <c r="B27" s="275" t="str">
        <f>+'Dramakan hosqer'!B32</f>
        <v>Ջրմուղ-կոյուղու գծով</v>
      </c>
      <c r="C27" s="266">
        <v>216.9</v>
      </c>
      <c r="D27" s="267">
        <f>+'Dramakan hosqer'!F32</f>
        <v>487.9</v>
      </c>
      <c r="E27" s="267">
        <f t="shared" si="0"/>
        <v>271</v>
      </c>
      <c r="F27" s="26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8" customHeight="1">
      <c r="A28" s="396">
        <f t="shared" si="2"/>
        <v>6</v>
      </c>
      <c r="B28" s="275" t="str">
        <f>+'Dramakan hosqer'!B33</f>
        <v>Աղբահանության գծով</v>
      </c>
      <c r="C28" s="266">
        <v>57.6</v>
      </c>
      <c r="D28" s="267">
        <f>+'Dramakan hosqer'!F33</f>
        <v>57.6</v>
      </c>
      <c r="E28" s="267">
        <f t="shared" si="0"/>
        <v>0</v>
      </c>
      <c r="F28" s="266"/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6.5" customHeight="1">
      <c r="A29" s="396">
        <f t="shared" si="2"/>
        <v>7</v>
      </c>
      <c r="B29" s="275" t="str">
        <f>+'Dramakan hosqer'!B34</f>
        <v>Ախտաբանության գծով</v>
      </c>
      <c r="C29" s="266"/>
      <c r="D29" s="267">
        <f>+'Dramakan hosqer'!F34</f>
        <v>40</v>
      </c>
      <c r="E29" s="267">
        <f t="shared" si="0"/>
        <v>40</v>
      </c>
      <c r="F29" s="266"/>
      <c r="G29" s="132"/>
      <c r="H29" s="119"/>
      <c r="I29" s="119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2" customFormat="1" ht="17.25">
      <c r="A30" s="396">
        <f t="shared" si="2"/>
        <v>8</v>
      </c>
      <c r="B30" s="275" t="str">
        <f>+'Dramakan hosqer'!B35</f>
        <v>Կապի գծով, այդ թվում`</v>
      </c>
      <c r="C30" s="267">
        <f>SUM(C31:C33)</f>
        <v>110.19999999999999</v>
      </c>
      <c r="D30" s="267">
        <f>SUM(D31:D33)</f>
        <v>149.4</v>
      </c>
      <c r="E30" s="267">
        <f t="shared" si="0"/>
        <v>39.200000000000017</v>
      </c>
      <c r="F30" s="266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ht="18" customHeight="1">
      <c r="A31" s="26">
        <v>8.1</v>
      </c>
      <c r="B31" s="361" t="str">
        <f>+'Dramakan hosqer'!B36</f>
        <v>բաժանորդային վճար</v>
      </c>
      <c r="C31" s="257">
        <v>66.2</v>
      </c>
      <c r="D31" s="271">
        <f>+'Dramakan hosqer'!F36</f>
        <v>62.4</v>
      </c>
      <c r="E31" s="271">
        <f t="shared" si="0"/>
        <v>-3.8000000000000043</v>
      </c>
      <c r="F31" s="257"/>
    </row>
    <row r="32" spans="1:20" s="33" customFormat="1" ht="18" customHeight="1">
      <c r="A32" s="26">
        <v>8.1999999999999993</v>
      </c>
      <c r="B32" s="361" t="str">
        <f>+'Dramakan hosqer'!B37</f>
        <v>րոպեավճար</v>
      </c>
      <c r="C32" s="257">
        <v>12.6</v>
      </c>
      <c r="D32" s="271">
        <f>+'Dramakan hosqer'!F37</f>
        <v>15</v>
      </c>
      <c r="E32" s="271">
        <f t="shared" si="0"/>
        <v>2.4000000000000004</v>
      </c>
      <c r="F32" s="257"/>
      <c r="G32" s="133"/>
      <c r="H32" s="120"/>
      <c r="I32" s="120"/>
      <c r="J32" s="120"/>
      <c r="K32" s="120"/>
      <c r="L32" s="120"/>
      <c r="M32" s="120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6">
        <v>8.3000000000000007</v>
      </c>
      <c r="B33" s="361" t="str">
        <f>+'Dramakan hosqer'!B38</f>
        <v>ինտերնետ կապ</v>
      </c>
      <c r="C33" s="257">
        <v>31.4</v>
      </c>
      <c r="D33" s="271">
        <f>+'Dramakan hosqer'!F38</f>
        <v>72</v>
      </c>
      <c r="E33" s="271">
        <f t="shared" si="0"/>
        <v>40.6</v>
      </c>
      <c r="F33" s="257"/>
      <c r="I33" s="135"/>
    </row>
    <row r="34" spans="1:20" s="62" customFormat="1" ht="18" hidden="1" customHeight="1">
      <c r="A34" s="64">
        <f>+A30+1</f>
        <v>9</v>
      </c>
      <c r="B34" s="275" t="str">
        <f>+'Dramakan hosqer'!B39</f>
        <v>Բանկային ծառայության գծով</v>
      </c>
      <c r="C34" s="266"/>
      <c r="D34" s="267">
        <f>+'Dramakan hosqer'!F39</f>
        <v>0</v>
      </c>
      <c r="E34" s="267">
        <f t="shared" si="0"/>
        <v>0</v>
      </c>
      <c r="F34" s="266"/>
      <c r="G34" s="131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64">
        <v>9</v>
      </c>
      <c r="B35" s="275" t="str">
        <f>+'Dramakan hosqer'!B40</f>
        <v>Տնտեսական ապրանքների գծով</v>
      </c>
      <c r="C35" s="266">
        <v>313.5</v>
      </c>
      <c r="D35" s="267">
        <f>+'Dramakan hosqer'!F40</f>
        <v>882</v>
      </c>
      <c r="E35" s="267">
        <f t="shared" si="0"/>
        <v>568.5</v>
      </c>
      <c r="F35" s="266"/>
      <c r="G35" s="45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396">
        <f t="shared" ref="A36:A55" si="3">+A35+1</f>
        <v>10</v>
      </c>
      <c r="B36" s="275" t="str">
        <f>+'Dramakan hosqer'!B41</f>
        <v>Գրասենյակային ապրանքների գծով</v>
      </c>
      <c r="C36" s="266">
        <v>81.400000000000006</v>
      </c>
      <c r="D36" s="267">
        <f>+'Dramakan hosqer'!F41</f>
        <v>168</v>
      </c>
      <c r="E36" s="267">
        <f t="shared" si="0"/>
        <v>86.6</v>
      </c>
      <c r="F36" s="26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396">
        <f t="shared" si="3"/>
        <v>11</v>
      </c>
      <c r="B37" s="275" t="str">
        <f>+'Dramakan hosqer'!B42</f>
        <v>Փոքրարժեք կամ արագամաշ առարկաների գծով</v>
      </c>
      <c r="C37" s="266">
        <v>98.5</v>
      </c>
      <c r="D37" s="267">
        <f>+'Dramakan hosqer'!F42</f>
        <v>168</v>
      </c>
      <c r="E37" s="267">
        <f t="shared" si="0"/>
        <v>69.5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396">
        <f t="shared" si="3"/>
        <v>12</v>
      </c>
      <c r="B38" s="275" t="str">
        <f>+'Dramakan hosqer'!B43</f>
        <v>Ուսումնական նյութերի գծով</v>
      </c>
      <c r="C38" s="266">
        <v>36</v>
      </c>
      <c r="D38" s="267">
        <f>+'Dramakan hosqer'!F43</f>
        <v>350</v>
      </c>
      <c r="E38" s="267">
        <f t="shared" si="0"/>
        <v>314</v>
      </c>
      <c r="F38" s="26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6">
        <f t="shared" si="3"/>
        <v>13</v>
      </c>
      <c r="B39" s="275" t="str">
        <f>+'Dramakan hosqer'!B44</f>
        <v>Դեղորայքի գծով</v>
      </c>
      <c r="C39" s="266"/>
      <c r="D39" s="267">
        <f>+'Dramakan hosqer'!F44</f>
        <v>120</v>
      </c>
      <c r="E39" s="267">
        <f t="shared" si="0"/>
        <v>120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396">
        <f t="shared" si="3"/>
        <v>14</v>
      </c>
      <c r="B40" s="275" t="str">
        <f>+'Dramakan hosqer'!B45</f>
        <v>Բուժ.ծառայության գծով</v>
      </c>
      <c r="C40" s="266">
        <v>108</v>
      </c>
      <c r="D40" s="267">
        <f>+'Dramakan hosqer'!F45</f>
        <v>180</v>
      </c>
      <c r="E40" s="267">
        <f t="shared" si="0"/>
        <v>72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396">
        <f t="shared" si="3"/>
        <v>15</v>
      </c>
      <c r="B41" s="275" t="str">
        <f>+'Dramakan hosqer'!B46</f>
        <v>Ընթացիկ վերանորոգման գծով</v>
      </c>
      <c r="C41" s="266">
        <v>57.3</v>
      </c>
      <c r="D41" s="267">
        <f>+'Dramakan hosqer'!F46</f>
        <v>120</v>
      </c>
      <c r="E41" s="267">
        <f t="shared" si="0"/>
        <v>62.7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customHeight="1">
      <c r="A42" s="396">
        <f t="shared" si="3"/>
        <v>16</v>
      </c>
      <c r="B42" s="275" t="str">
        <f>+'Dramakan hosqer'!B47</f>
        <v>Ջեռուցման համակարգի սպասարկման գծով</v>
      </c>
      <c r="C42" s="266">
        <v>122.1</v>
      </c>
      <c r="D42" s="267">
        <f>+'Dramakan hosqer'!F47</f>
        <v>122.1</v>
      </c>
      <c r="E42" s="267">
        <f t="shared" si="0"/>
        <v>0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hidden="1" customHeight="1">
      <c r="A43" s="396">
        <f t="shared" si="3"/>
        <v>17</v>
      </c>
      <c r="B43" s="275" t="str">
        <f>+'Dramakan hosqer'!B48</f>
        <v>Կաթսայատան սպասարկման գծով</v>
      </c>
      <c r="C43" s="266"/>
      <c r="D43" s="267">
        <f>+'Dramakan hosqer'!F48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396">
        <f t="shared" si="3"/>
        <v>18</v>
      </c>
      <c r="B44" s="275" t="str">
        <f>+'Dramakan hosqer'!B49</f>
        <v>Սպասարկման և կոմունալ համավճարների գծով</v>
      </c>
      <c r="C44" s="266">
        <v>237.3</v>
      </c>
      <c r="D44" s="267">
        <f>+'Dramakan hosqer'!F49</f>
        <v>0</v>
      </c>
      <c r="E44" s="267">
        <f t="shared" si="0"/>
        <v>-237.3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396">
        <f t="shared" si="3"/>
        <v>19</v>
      </c>
      <c r="B45" s="275" t="str">
        <f>+'Dramakan hosqer'!B50</f>
        <v>Գնումների համակարգողի ծառայության գծով</v>
      </c>
      <c r="C45" s="266"/>
      <c r="D45" s="267">
        <f>+'Dramakan hosqer'!F50</f>
        <v>105</v>
      </c>
      <c r="E45" s="267">
        <f t="shared" si="0"/>
        <v>105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396">
        <f t="shared" si="3"/>
        <v>20</v>
      </c>
      <c r="B46" s="275" t="str">
        <f>+'Dramakan hosqer'!B51</f>
        <v>Համակարգիչների տեխնիկական սպասարկման գծով</v>
      </c>
      <c r="C46" s="266">
        <v>19</v>
      </c>
      <c r="D46" s="267">
        <f>+'Dramakan hosqer'!F51</f>
        <v>75</v>
      </c>
      <c r="E46" s="267">
        <f t="shared" si="0"/>
        <v>56</v>
      </c>
      <c r="F46" s="266"/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396">
        <f t="shared" si="3"/>
        <v>21</v>
      </c>
      <c r="B47" s="275" t="str">
        <f>+'Dramakan hosqer'!B52</f>
        <v>Համակարգչային ծրագրի և կայքի սպասարկման գծով</v>
      </c>
      <c r="C47" s="266">
        <v>95</v>
      </c>
      <c r="D47" s="267">
        <f>+'Dramakan hosqer'!F52</f>
        <v>95</v>
      </c>
      <c r="E47" s="267">
        <f t="shared" si="0"/>
        <v>0</v>
      </c>
      <c r="F47" s="266"/>
      <c r="G47" s="45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396">
        <f t="shared" si="3"/>
        <v>22</v>
      </c>
      <c r="B48" s="275" t="str">
        <f>+'Dramakan hosqer'!B53</f>
        <v>էլ․ստորագրության գծով</v>
      </c>
      <c r="C48" s="266">
        <v>6</v>
      </c>
      <c r="D48" s="267">
        <f>+'Dramakan hosqer'!F53</f>
        <v>6</v>
      </c>
      <c r="E48" s="267">
        <f t="shared" si="0"/>
        <v>0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customHeight="1">
      <c r="A49" s="396">
        <f t="shared" si="3"/>
        <v>23</v>
      </c>
      <c r="B49" s="275" t="str">
        <f>+'Dramakan hosqer'!B54</f>
        <v>Հայտարարության գծով</v>
      </c>
      <c r="C49" s="266">
        <v>15</v>
      </c>
      <c r="D49" s="267">
        <f>+'Dramakan hosqer'!F54</f>
        <v>20</v>
      </c>
      <c r="E49" s="267">
        <f t="shared" si="0"/>
        <v>5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hidden="1" customHeight="1">
      <c r="A50" s="396">
        <f t="shared" si="3"/>
        <v>24</v>
      </c>
      <c r="B50" s="275" t="str">
        <f>+'Dramakan hosqer'!B55</f>
        <v>Բաժանորդագրության գծով</v>
      </c>
      <c r="C50" s="266"/>
      <c r="D50" s="267">
        <f>+'Dramakan hosqer'!F55</f>
        <v>0</v>
      </c>
      <c r="E50" s="267">
        <f t="shared" si="0"/>
        <v>0</v>
      </c>
      <c r="F50" s="266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customHeight="1">
      <c r="A51" s="396">
        <v>24</v>
      </c>
      <c r="B51" s="275" t="str">
        <f>+'Dramakan hosqer'!B56</f>
        <v>Վերապատրաստման գծով</v>
      </c>
      <c r="C51" s="266">
        <v>20.8</v>
      </c>
      <c r="D51" s="267">
        <f>+'Dramakan hosqer'!F56</f>
        <v>45</v>
      </c>
      <c r="E51" s="267">
        <f t="shared" si="0"/>
        <v>24.2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2" customFormat="1" ht="18" hidden="1" customHeight="1">
      <c r="A52" s="396">
        <f t="shared" si="3"/>
        <v>25</v>
      </c>
      <c r="B52" s="275">
        <f>+'Dramakan hosqer'!B57</f>
        <v>0</v>
      </c>
      <c r="C52" s="266"/>
      <c r="D52" s="267">
        <f>+'Dramakan hosqer'!F57</f>
        <v>0</v>
      </c>
      <c r="E52" s="267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hidden="1" customHeight="1">
      <c r="A53" s="396">
        <f t="shared" si="3"/>
        <v>26</v>
      </c>
      <c r="B53" s="275">
        <f>+'Dramakan hosqer'!B58</f>
        <v>0</v>
      </c>
      <c r="C53" s="266"/>
      <c r="D53" s="266">
        <f>+'Dramakan hosqer'!F58</f>
        <v>0</v>
      </c>
      <c r="E53" s="266">
        <f t="shared" si="0"/>
        <v>0</v>
      </c>
      <c r="F53" s="266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hidden="1" customHeight="1">
      <c r="A54" s="490">
        <f t="shared" si="3"/>
        <v>27</v>
      </c>
      <c r="B54" s="360">
        <f>+'Dramakan hosqer'!B59</f>
        <v>0</v>
      </c>
      <c r="C54" s="485"/>
      <c r="D54" s="485">
        <f>+'Dramakan hosqer'!F59</f>
        <v>0</v>
      </c>
      <c r="E54" s="485">
        <f>D54-C54</f>
        <v>0</v>
      </c>
      <c r="F54" s="485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hidden="1" customHeight="1">
      <c r="A55" s="490">
        <f t="shared" si="3"/>
        <v>28</v>
      </c>
      <c r="B55" s="360">
        <f>+'Dramakan hosqer'!B60</f>
        <v>0</v>
      </c>
      <c r="C55" s="485"/>
      <c r="D55" s="485">
        <f>+'Dramakan hosqer'!F60</f>
        <v>0</v>
      </c>
      <c r="E55" s="485">
        <f>D55-C55</f>
        <v>0</v>
      </c>
      <c r="F55" s="485"/>
      <c r="G55" s="106" t="s">
        <v>113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2" customFormat="1" ht="18" customHeight="1">
      <c r="A56" s="396">
        <v>25</v>
      </c>
      <c r="B56" s="275" t="str">
        <f>+'Dramakan hosqer'!B61</f>
        <v>Հարկային պարտավորությունների գծով, այդ թվում՝</v>
      </c>
      <c r="C56" s="267">
        <f>SUM(C57:C59)</f>
        <v>20</v>
      </c>
      <c r="D56" s="267">
        <f>SUM(D57:D59)</f>
        <v>0</v>
      </c>
      <c r="E56" s="266">
        <f>D56-C56</f>
        <v>-20</v>
      </c>
      <c r="F56" s="26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0" customFormat="1" ht="18" hidden="1" customHeight="1">
      <c r="A57" s="15">
        <v>25.1</v>
      </c>
      <c r="B57" s="361" t="str">
        <f>+'Dramakan hosqer'!B62</f>
        <v>շահութահարկի գծով</v>
      </c>
      <c r="C57" s="257"/>
      <c r="D57" s="271">
        <f>+'Dramakan hosqer'!F62</f>
        <v>0</v>
      </c>
      <c r="E57" s="257">
        <f>D57-C57</f>
        <v>0</v>
      </c>
      <c r="F57" s="257"/>
      <c r="G57" s="158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.75" hidden="1" customHeight="1">
      <c r="A58" s="15">
        <v>31.2</v>
      </c>
      <c r="B58" s="361" t="str">
        <f>+'Dramakan hosqer'!B63</f>
        <v>ԱԱՀ-ի գծով</v>
      </c>
      <c r="C58" s="257"/>
      <c r="D58" s="271">
        <f>+'Dramakan hosqer'!F63</f>
        <v>0</v>
      </c>
      <c r="E58" s="271">
        <f t="shared" si="0"/>
        <v>0</v>
      </c>
      <c r="F58" s="257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150" customFormat="1" ht="18" customHeight="1">
      <c r="A59" s="15">
        <v>25.1</v>
      </c>
      <c r="B59" s="361" t="str">
        <f>+'Dramakan hosqer'!B64</f>
        <v xml:space="preserve">չփոխհատուցվող հարկերի գծով </v>
      </c>
      <c r="C59" s="257">
        <v>20</v>
      </c>
      <c r="D59" s="271">
        <f>+'Dramakan hosqer'!F64</f>
        <v>0</v>
      </c>
      <c r="E59" s="271">
        <f t="shared" si="0"/>
        <v>-20</v>
      </c>
      <c r="F59" s="257"/>
      <c r="G59" s="161"/>
      <c r="H59" s="159"/>
      <c r="I59" s="159"/>
      <c r="J59" s="159"/>
      <c r="K59" s="159"/>
      <c r="L59" s="159"/>
      <c r="M59" s="159"/>
      <c r="N59" s="160"/>
      <c r="O59" s="160"/>
      <c r="P59" s="160"/>
      <c r="Q59" s="160"/>
      <c r="R59" s="160"/>
      <c r="S59" s="160"/>
      <c r="T59" s="160"/>
    </row>
    <row r="60" spans="1:20" s="62" customFormat="1" ht="18" customHeight="1">
      <c r="A60" s="72">
        <f>+A56+1</f>
        <v>26</v>
      </c>
      <c r="B60" s="275" t="str">
        <f>+'Dramakan hosqer'!B65</f>
        <v>Կրեդիտորական պարտքի մարման գծով</v>
      </c>
      <c r="C60" s="266">
        <v>147.6</v>
      </c>
      <c r="D60" s="267">
        <f>+'Dramakan hosqer'!F65</f>
        <v>1137.04</v>
      </c>
      <c r="E60" s="267">
        <f t="shared" si="0"/>
        <v>989.43999999999994</v>
      </c>
      <c r="F60" s="266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18" hidden="1" customHeight="1">
      <c r="A61" s="72">
        <f>+A60+1</f>
        <v>27</v>
      </c>
      <c r="B61" s="275" t="str">
        <f>+'Dramakan hosqer'!B66</f>
        <v>Այլ արտահոսքերի գծով</v>
      </c>
      <c r="C61" s="266"/>
      <c r="D61" s="267">
        <f>+'Dramakan hosqer'!F66</f>
        <v>0</v>
      </c>
      <c r="E61" s="267">
        <f t="shared" si="0"/>
        <v>0</v>
      </c>
      <c r="F61" s="266"/>
      <c r="G61" s="131" t="s">
        <v>201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21.75" customHeight="1">
      <c r="A62" s="157" t="s">
        <v>55</v>
      </c>
      <c r="B62" s="14" t="s">
        <v>58</v>
      </c>
      <c r="C62" s="269">
        <f>+C63+C70</f>
        <v>368.9</v>
      </c>
      <c r="D62" s="269">
        <f>+D63+D70</f>
        <v>430</v>
      </c>
      <c r="E62" s="269">
        <f t="shared" si="0"/>
        <v>61.100000000000023</v>
      </c>
      <c r="F62" s="25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7.25">
      <c r="A63" s="72">
        <v>1</v>
      </c>
      <c r="B63" s="270" t="str">
        <f>+'Dramakan hosqer'!B68</f>
        <v>Հիմնական միջոցների ձեռքբերում, այդ թվում՝</v>
      </c>
      <c r="C63" s="267">
        <f>SUM(C64:C69)</f>
        <v>368.9</v>
      </c>
      <c r="D63" s="267">
        <f>SUM(D64:D69)</f>
        <v>430</v>
      </c>
      <c r="E63" s="267">
        <f t="shared" si="0"/>
        <v>61.100000000000023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8" customHeight="1">
      <c r="A64" s="72">
        <v>1.1000000000000001</v>
      </c>
      <c r="B64" s="270" t="str">
        <f>+'Dramakan hosqer'!B69</f>
        <v>գրասենյակային և տնտեսական գույք</v>
      </c>
      <c r="C64" s="266">
        <v>36</v>
      </c>
      <c r="D64" s="267">
        <f>+'Dramakan hosqer'!F69</f>
        <v>0</v>
      </c>
      <c r="E64" s="267">
        <f t="shared" ref="E64:E77" si="4">D64-C64</f>
        <v>-36</v>
      </c>
      <c r="F64" s="26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32.25" customHeight="1">
      <c r="A65" s="72">
        <v>1.1000000000000001</v>
      </c>
      <c r="B65" s="270" t="str">
        <f>+'Dramakan hosqer'!B70</f>
        <v>համակարգչային սարքավորումներ / տեխնիկա</v>
      </c>
      <c r="C65" s="266">
        <v>148</v>
      </c>
      <c r="D65" s="267">
        <f>+'Dramakan hosqer'!F70</f>
        <v>250</v>
      </c>
      <c r="E65" s="267">
        <f>D65-C65</f>
        <v>102</v>
      </c>
      <c r="F65" s="485" t="s">
        <v>270</v>
      </c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1.2</v>
      </c>
      <c r="B66" s="270" t="str">
        <f>+'Dramakan hosqer'!B71</f>
        <v>մեքենաներ և սարքավորումներ</v>
      </c>
      <c r="C66" s="266">
        <v>184.9</v>
      </c>
      <c r="D66" s="267">
        <f>+'Dramakan hosqer'!F71</f>
        <v>180</v>
      </c>
      <c r="E66" s="267">
        <f t="shared" si="4"/>
        <v>-4.9000000000000057</v>
      </c>
      <c r="F66" s="266" t="s">
        <v>269</v>
      </c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8" hidden="1" customHeight="1">
      <c r="A67" s="72">
        <v>1.4</v>
      </c>
      <c r="B67" s="270" t="str">
        <f>+'Dramakan hosqer'!B72</f>
        <v>սպորտային գույք</v>
      </c>
      <c r="C67" s="266"/>
      <c r="D67" s="267">
        <f>+'Dramakan hosqer'!F72</f>
        <v>0</v>
      </c>
      <c r="E67" s="267">
        <f t="shared" si="4"/>
        <v>0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hidden="1" customHeight="1">
      <c r="A68" s="72">
        <v>1.5</v>
      </c>
      <c r="B68" s="515" t="str">
        <f>+'Dramakan hosqer'!B73</f>
        <v>գրականություն</v>
      </c>
      <c r="C68" s="485"/>
      <c r="D68" s="485">
        <f>+'Dramakan hosqer'!F73</f>
        <v>0</v>
      </c>
      <c r="E68" s="485">
        <f>D68-C68</f>
        <v>0</v>
      </c>
      <c r="F68" s="485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18" hidden="1" customHeight="1">
      <c r="A69" s="72">
        <v>1.6</v>
      </c>
      <c r="B69" s="515">
        <f>+'Dramakan hosqer'!B74</f>
        <v>0</v>
      </c>
      <c r="C69" s="485"/>
      <c r="D69" s="485">
        <f>+'Dramakan hosqer'!F74</f>
        <v>0</v>
      </c>
      <c r="E69" s="485">
        <f>D69-C69</f>
        <v>0</v>
      </c>
      <c r="F69" s="485"/>
      <c r="G69" s="60" t="s">
        <v>114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73" customFormat="1" ht="34.5" hidden="1">
      <c r="A70" s="72">
        <v>2</v>
      </c>
      <c r="B70" s="270" t="str">
        <f>+'Dramakan hosqer'!B75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95" customFormat="1" ht="18.75" hidden="1" customHeight="1">
      <c r="A71" s="72">
        <v>2.1</v>
      </c>
      <c r="B71" s="270" t="str">
        <f>+'Dramakan hosqer'!B76</f>
        <v>ամրացված գույքի (շենք)</v>
      </c>
      <c r="C71" s="266"/>
      <c r="D71" s="267">
        <f>+'Dramakan hosqer'!F76</f>
        <v>0</v>
      </c>
      <c r="E71" s="267">
        <f t="shared" si="4"/>
        <v>0</v>
      </c>
      <c r="F71" s="266"/>
      <c r="G71" s="181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0" t="str">
        <f>+'Dramakan hosqer'!B77</f>
        <v>հիմնական միջոցի</v>
      </c>
      <c r="C72" s="266"/>
      <c r="D72" s="267">
        <f>+'Dramakan hosqer'!F77</f>
        <v>0</v>
      </c>
      <c r="E72" s="267">
        <f t="shared" si="4"/>
        <v>0</v>
      </c>
      <c r="F72" s="266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18" hidden="1" customHeight="1">
      <c r="A73" s="72">
        <v>2.2999999999999998</v>
      </c>
      <c r="B73" s="270" t="str">
        <f>+'Dramakan hosqer'!B78</f>
        <v>նախագծանախահաշվային փաստաթղթերի գծով</v>
      </c>
      <c r="C73" s="266"/>
      <c r="D73" s="267">
        <f>+'Dramakan hosqer'!F78</f>
        <v>0</v>
      </c>
      <c r="E73" s="267">
        <f t="shared" si="4"/>
        <v>0</v>
      </c>
      <c r="F73" s="266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38.25" customHeight="1">
      <c r="A74" s="157" t="s">
        <v>56</v>
      </c>
      <c r="B74" s="14" t="s">
        <v>144</v>
      </c>
      <c r="C74" s="269">
        <f>SUM(C75:C76)</f>
        <v>0</v>
      </c>
      <c r="D74" s="269">
        <f>SUM(D75:D76)</f>
        <v>0</v>
      </c>
      <c r="E74" s="269">
        <f t="shared" si="4"/>
        <v>0</v>
      </c>
      <c r="F74" s="25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2" customFormat="1" ht="18" customHeight="1">
      <c r="A75" s="72">
        <v>1</v>
      </c>
      <c r="B75" s="360" t="str">
        <f>+'Dramakan hosqer'!B80</f>
        <v>Սննդի գծով</v>
      </c>
      <c r="C75" s="266"/>
      <c r="D75" s="267">
        <f>+'Dramakan hosqer'!F80</f>
        <v>0</v>
      </c>
      <c r="E75" s="266">
        <f>D75-C75</f>
        <v>0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393" customFormat="1" ht="18" hidden="1" customHeight="1">
      <c r="A76" s="72">
        <v>2</v>
      </c>
      <c r="B76" s="360">
        <f>+'Dramakan hosqer'!B82</f>
        <v>0</v>
      </c>
      <c r="C76" s="266"/>
      <c r="D76" s="266">
        <f>+'Dramakan hosqer'!F82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69">
        <f>C6+C7-C19</f>
        <v>1285.8999999999869</v>
      </c>
      <c r="D77" s="269">
        <f>D6+D7-D19</f>
        <v>3.9999999979045242E-2</v>
      </c>
      <c r="E77" s="269">
        <f t="shared" si="4"/>
        <v>-1285.8600000000079</v>
      </c>
      <c r="F77" s="256"/>
      <c r="G77" s="134"/>
      <c r="H77" s="121"/>
      <c r="I77" s="121"/>
      <c r="J77" s="121"/>
      <c r="K77" s="121"/>
      <c r="L77" s="121"/>
      <c r="M77" s="121"/>
      <c r="N77" s="127"/>
      <c r="O77" s="127"/>
      <c r="P77" s="127"/>
      <c r="Q77" s="127"/>
      <c r="R77" s="127"/>
      <c r="S77" s="127"/>
      <c r="T77" s="127"/>
    </row>
    <row r="78" spans="1:20" s="20" customFormat="1" ht="46.5" customHeight="1">
      <c r="A78" s="36"/>
      <c r="B78" s="407"/>
      <c r="C78" s="36"/>
      <c r="D78" s="36"/>
      <c r="E78" s="36"/>
      <c r="F78" s="36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s="20" customFormat="1" ht="25.5" customHeight="1">
      <c r="B79" s="427" t="s">
        <v>2</v>
      </c>
      <c r="C79" s="435"/>
      <c r="D79" s="579" t="str">
        <f>+'Ekamut-caxs'!D67</f>
        <v>Գ․ԱՍԱՏՐՅԱՆ</v>
      </c>
      <c r="E79" s="576"/>
      <c r="F79" s="304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ht="13.5" customHeight="1">
      <c r="A80" s="20"/>
      <c r="B80" s="436" t="s">
        <v>4</v>
      </c>
      <c r="C80" s="437"/>
      <c r="D80" s="578" t="s">
        <v>92</v>
      </c>
      <c r="E80" s="578"/>
      <c r="F80" s="307"/>
    </row>
    <row r="81" spans="1:20" s="17" customFormat="1" ht="22.5" customHeight="1">
      <c r="A81" s="18"/>
      <c r="B81" s="438" t="s">
        <v>6</v>
      </c>
      <c r="C81" s="435"/>
      <c r="D81" s="576" t="str">
        <f>+'Ekamut-caxs'!D69</f>
        <v>Ս․ԴԱՆԻԵԼՅԱՆ</v>
      </c>
      <c r="E81" s="576"/>
      <c r="F81" s="304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 ht="12" customHeight="1">
      <c r="A82" s="18"/>
      <c r="B82" s="439"/>
      <c r="C82" s="435"/>
      <c r="D82" s="578" t="s">
        <v>92</v>
      </c>
      <c r="E82" s="578"/>
      <c r="F82" s="307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A83" s="18"/>
      <c r="B83" s="411" t="s">
        <v>1</v>
      </c>
      <c r="C83" s="18"/>
      <c r="D83" s="18"/>
      <c r="E83" s="18"/>
      <c r="F83" s="18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41" sqref="D4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80" t="s">
        <v>67</v>
      </c>
      <c r="B1" s="580"/>
      <c r="C1" s="580"/>
      <c r="D1" s="580"/>
      <c r="E1" s="580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81" t="str">
        <f>+'Ekamut-caxs'!A7:D7</f>
        <v xml:space="preserve">«Երևանի հ․146 մսուր-մանկապարտեզ» ՀՈԱԿ-ի </v>
      </c>
      <c r="B2" s="582"/>
      <c r="C2" s="582"/>
      <c r="D2" s="582"/>
      <c r="E2" s="58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83" t="s">
        <v>148</v>
      </c>
      <c r="B3" s="583"/>
      <c r="C3" s="583"/>
      <c r="D3" s="583"/>
      <c r="E3" s="58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84" t="s">
        <v>235</v>
      </c>
      <c r="B4" s="584"/>
      <c r="C4" s="584"/>
      <c r="D4" s="584"/>
      <c r="E4" s="58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139</v>
      </c>
    </row>
    <row r="6" spans="1:22" s="217" customFormat="1" ht="56.25" customHeight="1">
      <c r="A6" s="213" t="s">
        <v>3</v>
      </c>
      <c r="B6" s="214" t="s">
        <v>149</v>
      </c>
      <c r="C6" s="213" t="s">
        <v>150</v>
      </c>
      <c r="D6" s="213" t="s">
        <v>151</v>
      </c>
      <c r="E6" s="215" t="s">
        <v>152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85" t="s">
        <v>153</v>
      </c>
      <c r="B7" s="586"/>
      <c r="C7" s="586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154</v>
      </c>
      <c r="C8" s="218"/>
      <c r="D8" s="220">
        <f>SUM(D9:D29)</f>
        <v>179.7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155</v>
      </c>
      <c r="C9" s="222" t="s">
        <v>156</v>
      </c>
      <c r="D9" s="30"/>
      <c r="E9" s="30"/>
    </row>
    <row r="10" spans="1:22" ht="27" customHeight="1">
      <c r="A10" s="222">
        <v>1.2</v>
      </c>
      <c r="B10" s="223" t="s">
        <v>157</v>
      </c>
      <c r="C10" s="222" t="s">
        <v>158</v>
      </c>
      <c r="D10" s="30"/>
      <c r="E10" s="30"/>
    </row>
    <row r="11" spans="1:22" ht="27" customHeight="1">
      <c r="A11" s="222">
        <v>1.3</v>
      </c>
      <c r="B11" s="223" t="s">
        <v>159</v>
      </c>
      <c r="C11" s="222" t="s">
        <v>160</v>
      </c>
      <c r="D11" s="30"/>
      <c r="E11" s="30"/>
    </row>
    <row r="12" spans="1:22" ht="27" customHeight="1">
      <c r="A12" s="222">
        <v>1.4</v>
      </c>
      <c r="B12" s="224" t="s">
        <v>161</v>
      </c>
      <c r="C12" s="225" t="s">
        <v>162</v>
      </c>
      <c r="D12" s="30"/>
      <c r="E12" s="30"/>
    </row>
    <row r="13" spans="1:22" ht="27" customHeight="1">
      <c r="A13" s="222">
        <v>1.5</v>
      </c>
      <c r="B13" s="224"/>
      <c r="C13" s="222" t="s">
        <v>163</v>
      </c>
      <c r="D13" s="30"/>
      <c r="E13" s="30"/>
    </row>
    <row r="14" spans="1:22" ht="18" customHeight="1">
      <c r="A14" s="222">
        <v>1.6</v>
      </c>
      <c r="B14" s="223" t="s">
        <v>198</v>
      </c>
      <c r="C14" s="222" t="s">
        <v>164</v>
      </c>
      <c r="D14" s="30"/>
      <c r="E14" s="30"/>
    </row>
    <row r="15" spans="1:22" ht="33.75" customHeight="1">
      <c r="A15" s="222">
        <v>1.7</v>
      </c>
      <c r="B15" s="224"/>
      <c r="C15" s="222" t="s">
        <v>187</v>
      </c>
      <c r="D15" s="30"/>
      <c r="E15" s="30"/>
    </row>
    <row r="16" spans="1:22" ht="22.5" customHeight="1">
      <c r="A16" s="222">
        <v>1.8</v>
      </c>
      <c r="B16" s="224"/>
      <c r="C16" s="226" t="s">
        <v>186</v>
      </c>
      <c r="D16" s="30"/>
      <c r="E16" s="30"/>
    </row>
    <row r="17" spans="1:22" ht="18" customHeight="1">
      <c r="A17" s="222">
        <v>1.9</v>
      </c>
      <c r="B17" s="224"/>
      <c r="C17" s="226" t="s">
        <v>256</v>
      </c>
      <c r="D17" s="30">
        <v>179.7</v>
      </c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165</v>
      </c>
      <c r="C23" s="222" t="s">
        <v>36</v>
      </c>
      <c r="D23" s="30"/>
      <c r="E23" s="30"/>
    </row>
    <row r="24" spans="1:22" ht="27.75" customHeight="1">
      <c r="A24" s="222">
        <v>2.6</v>
      </c>
      <c r="B24" s="224" t="s">
        <v>165</v>
      </c>
      <c r="C24" s="222" t="s">
        <v>48</v>
      </c>
      <c r="D24" s="30"/>
      <c r="E24" s="30"/>
    </row>
    <row r="25" spans="1:22" ht="27.75" customHeight="1">
      <c r="A25" s="222">
        <v>2.7</v>
      </c>
      <c r="B25" s="224" t="s">
        <v>165</v>
      </c>
      <c r="C25" s="222" t="s">
        <v>166</v>
      </c>
      <c r="D25" s="30"/>
      <c r="E25" s="30"/>
    </row>
    <row r="26" spans="1:22" ht="27.75" customHeight="1">
      <c r="A26" s="222">
        <v>2.8</v>
      </c>
      <c r="B26" s="224" t="s">
        <v>165</v>
      </c>
      <c r="C26" s="222" t="s">
        <v>167</v>
      </c>
      <c r="D26" s="30"/>
      <c r="E26" s="30"/>
    </row>
    <row r="27" spans="1:22" ht="27" customHeight="1">
      <c r="A27" s="222">
        <v>2.9</v>
      </c>
      <c r="B27" s="223" t="s">
        <v>168</v>
      </c>
      <c r="C27" s="222" t="s">
        <v>169</v>
      </c>
      <c r="D27" s="30"/>
      <c r="E27" s="30"/>
    </row>
    <row r="28" spans="1:22" ht="26.25" customHeight="1">
      <c r="A28" s="228">
        <v>2.1</v>
      </c>
      <c r="B28" s="224" t="s">
        <v>170</v>
      </c>
      <c r="C28" s="222" t="s">
        <v>171</v>
      </c>
      <c r="D28" s="30"/>
      <c r="E28" s="30"/>
    </row>
    <row r="29" spans="1:22" ht="26.25" customHeight="1">
      <c r="A29" s="228">
        <v>2.11</v>
      </c>
      <c r="B29" s="224"/>
      <c r="C29" s="226" t="s">
        <v>172</v>
      </c>
      <c r="D29" s="30"/>
      <c r="E29" s="30"/>
    </row>
    <row r="30" spans="1:22" s="230" customFormat="1" ht="34.5" customHeight="1">
      <c r="A30" s="218">
        <v>2</v>
      </c>
      <c r="B30" s="229" t="s">
        <v>173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174</v>
      </c>
      <c r="D31" s="30"/>
      <c r="E31" s="30"/>
    </row>
    <row r="32" spans="1:22" ht="21" customHeight="1">
      <c r="A32" s="222">
        <v>2.2000000000000002</v>
      </c>
      <c r="B32" s="224" t="s">
        <v>175</v>
      </c>
      <c r="C32" s="222" t="s">
        <v>176</v>
      </c>
      <c r="D32" s="30"/>
      <c r="E32" s="30"/>
    </row>
    <row r="33" spans="1:22" ht="26.25" customHeight="1">
      <c r="A33" s="222">
        <v>2.2999999999999998</v>
      </c>
      <c r="B33" s="224" t="s">
        <v>175</v>
      </c>
      <c r="C33" s="222" t="s">
        <v>177</v>
      </c>
      <c r="D33" s="30"/>
      <c r="E33" s="231"/>
    </row>
    <row r="34" spans="1:22" s="236" customFormat="1" ht="21.75" customHeight="1">
      <c r="A34" s="63"/>
      <c r="B34" s="232" t="s">
        <v>69</v>
      </c>
      <c r="C34" s="233"/>
      <c r="D34" s="234">
        <f>D8+D30</f>
        <v>179.7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85" t="s">
        <v>178</v>
      </c>
      <c r="B35" s="586"/>
      <c r="C35" s="586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155</v>
      </c>
      <c r="C36" s="222" t="s">
        <v>156</v>
      </c>
      <c r="D36" s="290">
        <v>350.197</v>
      </c>
      <c r="E36" s="30"/>
    </row>
    <row r="37" spans="1:22" ht="21" customHeight="1">
      <c r="A37" s="222">
        <v>1.2</v>
      </c>
      <c r="B37" s="223" t="s">
        <v>157</v>
      </c>
      <c r="C37" s="222" t="s">
        <v>158</v>
      </c>
      <c r="D37" s="290">
        <v>234.3</v>
      </c>
      <c r="E37" s="30"/>
    </row>
    <row r="38" spans="1:22" ht="21" customHeight="1">
      <c r="A38" s="222">
        <v>1.3</v>
      </c>
      <c r="B38" s="223" t="s">
        <v>159</v>
      </c>
      <c r="C38" s="222" t="s">
        <v>160</v>
      </c>
      <c r="D38" s="30">
        <v>76.379000000000005</v>
      </c>
      <c r="E38" s="30"/>
    </row>
    <row r="39" spans="1:22" ht="21" customHeight="1">
      <c r="A39" s="222">
        <v>1.4</v>
      </c>
      <c r="B39" s="224" t="s">
        <v>161</v>
      </c>
      <c r="C39" s="225" t="s">
        <v>162</v>
      </c>
      <c r="D39" s="30"/>
      <c r="E39" s="30"/>
    </row>
    <row r="40" spans="1:22" ht="21" customHeight="1">
      <c r="A40" s="222">
        <v>1.5</v>
      </c>
      <c r="B40" s="224"/>
      <c r="C40" s="222" t="s">
        <v>163</v>
      </c>
      <c r="D40" s="30">
        <v>40</v>
      </c>
      <c r="E40" s="30"/>
    </row>
    <row r="41" spans="1:22" ht="20.25" customHeight="1">
      <c r="A41" s="222">
        <v>1.6</v>
      </c>
      <c r="B41" s="223" t="s">
        <v>198</v>
      </c>
      <c r="C41" s="222" t="s">
        <v>164</v>
      </c>
      <c r="D41" s="30">
        <v>5.0640000000000001</v>
      </c>
      <c r="E41" s="30"/>
    </row>
    <row r="42" spans="1:22" ht="33.75" customHeight="1">
      <c r="A42" s="222">
        <v>1.7</v>
      </c>
      <c r="B42" s="224"/>
      <c r="C42" s="222" t="s">
        <v>187</v>
      </c>
      <c r="D42" s="30">
        <v>6</v>
      </c>
      <c r="E42" s="30"/>
    </row>
    <row r="43" spans="1:22" ht="23.25" customHeight="1">
      <c r="A43" s="222">
        <v>1.8</v>
      </c>
      <c r="B43" s="224"/>
      <c r="C43" s="226" t="s">
        <v>186</v>
      </c>
      <c r="D43" s="30">
        <v>10.7</v>
      </c>
      <c r="E43" s="30"/>
    </row>
    <row r="44" spans="1:22" ht="23.25" customHeight="1">
      <c r="A44" s="222">
        <v>1.9</v>
      </c>
      <c r="B44" s="224"/>
      <c r="C44" s="226"/>
      <c r="D44" s="30"/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31.5" customHeight="1">
      <c r="A46" s="222">
        <v>2.1</v>
      </c>
      <c r="B46" s="224"/>
      <c r="C46" s="391" t="s">
        <v>255</v>
      </c>
      <c r="D46" s="30">
        <v>325.2</v>
      </c>
      <c r="E46" s="30"/>
    </row>
    <row r="47" spans="1:22" ht="21" customHeight="1">
      <c r="A47" s="222">
        <v>2.2000000000000002</v>
      </c>
      <c r="B47" s="224" t="s">
        <v>165</v>
      </c>
      <c r="C47" s="222" t="s">
        <v>36</v>
      </c>
      <c r="D47" s="30"/>
      <c r="E47" s="30"/>
    </row>
    <row r="48" spans="1:22" ht="21" customHeight="1">
      <c r="A48" s="222">
        <v>2.2999999999999998</v>
      </c>
      <c r="B48" s="224" t="s">
        <v>165</v>
      </c>
      <c r="C48" s="222" t="s">
        <v>48</v>
      </c>
      <c r="D48" s="30"/>
      <c r="E48" s="30"/>
    </row>
    <row r="49" spans="1:22" ht="21" customHeight="1">
      <c r="A49" s="222">
        <v>2.4</v>
      </c>
      <c r="B49" s="224" t="s">
        <v>165</v>
      </c>
      <c r="C49" s="222" t="s">
        <v>166</v>
      </c>
      <c r="D49" s="30"/>
      <c r="E49" s="30"/>
    </row>
    <row r="50" spans="1:22" ht="24" customHeight="1">
      <c r="A50" s="222">
        <v>2.5</v>
      </c>
      <c r="B50" s="224" t="s">
        <v>165</v>
      </c>
      <c r="C50" s="222" t="s">
        <v>167</v>
      </c>
      <c r="D50" s="30"/>
      <c r="E50" s="30"/>
    </row>
    <row r="51" spans="1:22" ht="24" customHeight="1">
      <c r="A51" s="222">
        <v>2.6</v>
      </c>
      <c r="B51" s="223" t="s">
        <v>168</v>
      </c>
      <c r="C51" s="222" t="s">
        <v>169</v>
      </c>
      <c r="D51" s="30">
        <v>84.6</v>
      </c>
      <c r="E51" s="30"/>
    </row>
    <row r="52" spans="1:22" ht="24" customHeight="1">
      <c r="A52" s="222">
        <v>2.7</v>
      </c>
      <c r="B52" s="224" t="s">
        <v>170</v>
      </c>
      <c r="C52" s="222" t="s">
        <v>171</v>
      </c>
      <c r="D52" s="30">
        <v>1.6</v>
      </c>
      <c r="E52" s="30"/>
    </row>
    <row r="53" spans="1:22" ht="24" customHeight="1">
      <c r="A53" s="222">
        <v>2.8</v>
      </c>
      <c r="B53" s="224"/>
      <c r="C53" s="226" t="s">
        <v>172</v>
      </c>
      <c r="D53" s="30">
        <v>3</v>
      </c>
      <c r="E53" s="30"/>
    </row>
    <row r="54" spans="1:22" s="211" customFormat="1" ht="33" customHeight="1">
      <c r="A54" s="222"/>
      <c r="B54" s="219" t="s">
        <v>179</v>
      </c>
      <c r="C54" s="29"/>
      <c r="D54" s="30"/>
      <c r="E54" s="30"/>
      <c r="F54" s="301">
        <f>SUM(D36:D53)</f>
        <v>1137.04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185</v>
      </c>
      <c r="D55" s="30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174</v>
      </c>
      <c r="D56" s="30"/>
      <c r="E56" s="222"/>
    </row>
    <row r="57" spans="1:22" ht="24.75" customHeight="1">
      <c r="A57" s="222">
        <v>1.3</v>
      </c>
      <c r="B57" s="224" t="s">
        <v>170</v>
      </c>
      <c r="C57" s="222" t="s">
        <v>176</v>
      </c>
      <c r="D57" s="30"/>
      <c r="E57" s="30"/>
    </row>
    <row r="58" spans="1:22" ht="24.75" customHeight="1">
      <c r="A58" s="222">
        <v>1.4</v>
      </c>
      <c r="B58" s="224" t="s">
        <v>170</v>
      </c>
      <c r="C58" s="222" t="s">
        <v>177</v>
      </c>
      <c r="D58" s="30"/>
      <c r="E58" s="30"/>
    </row>
    <row r="59" spans="1:22" s="204" customFormat="1" ht="29.25" customHeight="1">
      <c r="A59" s="238"/>
      <c r="B59" s="232" t="s">
        <v>69</v>
      </c>
      <c r="C59" s="239"/>
      <c r="D59" s="240">
        <f>SUM(D36:D54)</f>
        <v>1137.04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180</v>
      </c>
    </row>
    <row r="62" spans="1:22" ht="59.25" customHeight="1">
      <c r="A62" s="243">
        <v>1</v>
      </c>
      <c r="B62" s="244" t="s">
        <v>234</v>
      </c>
      <c r="C62" s="240">
        <f>+'Dramakan hosqer'!F12</f>
        <v>1285.8999999999869</v>
      </c>
      <c r="D62" s="587" t="s">
        <v>181</v>
      </c>
      <c r="E62" s="588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0" t="s">
        <v>2</v>
      </c>
      <c r="C64" s="441"/>
      <c r="D64" s="589" t="str">
        <f>+'Ekamut-caxs'!D67</f>
        <v>Գ․ԱՍԱՏՐՅԱՆ</v>
      </c>
      <c r="E64" s="58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2"/>
      <c r="C65" s="443"/>
      <c r="D65" s="590" t="s">
        <v>92</v>
      </c>
      <c r="E65" s="59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0" t="s">
        <v>6</v>
      </c>
      <c r="C66" s="441"/>
      <c r="D66" s="589" t="str">
        <f>+'Ekamut-caxs'!D69</f>
        <v>Ս․ԴԱՆԻԵԼՅԱՆ</v>
      </c>
      <c r="E66" s="58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591" t="s">
        <v>92</v>
      </c>
      <c r="E67" s="59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zoomScale="106" zoomScaleSheetLayoutView="106" workbookViewId="0">
      <selection activeCell="D41" sqref="D4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</row>
    <row r="2" spans="1:15" s="19" customFormat="1" ht="25.5" customHeight="1">
      <c r="A2" s="568" t="str">
        <f>+'Ekamut-caxs'!A7</f>
        <v xml:space="preserve">«Երևանի հ․146 մսուր-մանկապարտեզ» ՀՈԱԿ-ի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5" ht="25.5" customHeight="1">
      <c r="A3" s="598" t="s">
        <v>233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384"/>
      <c r="N3" s="384"/>
      <c r="O3" s="384"/>
    </row>
    <row r="4" spans="1:15" ht="21" customHeight="1">
      <c r="L4" s="421" t="s">
        <v>0</v>
      </c>
    </row>
    <row r="5" spans="1:15" ht="23.45" customHeight="1">
      <c r="A5" s="597" t="s">
        <v>145</v>
      </c>
      <c r="B5" s="597" t="s">
        <v>68</v>
      </c>
      <c r="C5" s="595" t="s">
        <v>216</v>
      </c>
      <c r="D5" s="595"/>
      <c r="E5" s="595"/>
      <c r="F5" s="595"/>
      <c r="G5" s="595"/>
      <c r="H5" s="595"/>
      <c r="I5" s="595"/>
      <c r="J5" s="595"/>
      <c r="K5" s="595"/>
      <c r="L5" s="596" t="s">
        <v>147</v>
      </c>
    </row>
    <row r="6" spans="1:15" ht="79.5" customHeight="1">
      <c r="A6" s="597"/>
      <c r="B6" s="597"/>
      <c r="C6" s="364" t="s">
        <v>209</v>
      </c>
      <c r="D6" s="364" t="s">
        <v>218</v>
      </c>
      <c r="E6" s="364" t="s">
        <v>219</v>
      </c>
      <c r="F6" s="308" t="s">
        <v>146</v>
      </c>
      <c r="G6" s="308" t="s">
        <v>195</v>
      </c>
      <c r="H6" s="308" t="s">
        <v>194</v>
      </c>
      <c r="I6" s="308" t="s">
        <v>109</v>
      </c>
      <c r="J6" s="308" t="s">
        <v>183</v>
      </c>
      <c r="K6" s="26"/>
      <c r="L6" s="596"/>
    </row>
    <row r="7" spans="1:15" ht="27.75" customHeight="1">
      <c r="A7" s="308">
        <v>1</v>
      </c>
      <c r="B7" s="369" t="s">
        <v>196</v>
      </c>
      <c r="C7" s="370">
        <v>42717.5</v>
      </c>
      <c r="D7" s="370"/>
      <c r="E7" s="370"/>
      <c r="F7" s="370">
        <v>747.1</v>
      </c>
      <c r="G7" s="370">
        <v>1975.2200000000003</v>
      </c>
      <c r="H7" s="370"/>
      <c r="I7" s="370">
        <v>940</v>
      </c>
      <c r="J7" s="370"/>
      <c r="K7" s="370"/>
      <c r="L7" s="371">
        <f>ROUND(SUM(C7:K7),1)</f>
        <v>46379.8</v>
      </c>
    </row>
    <row r="8" spans="1:15" ht="35.25" customHeight="1">
      <c r="A8" s="308">
        <v>2</v>
      </c>
      <c r="B8" s="420" t="s">
        <v>89</v>
      </c>
      <c r="C8" s="370">
        <v>36</v>
      </c>
      <c r="D8" s="309" t="s">
        <v>188</v>
      </c>
      <c r="E8" s="309" t="s">
        <v>188</v>
      </c>
      <c r="F8" s="309" t="s">
        <v>188</v>
      </c>
      <c r="G8" s="309" t="s">
        <v>188</v>
      </c>
      <c r="H8" s="309" t="s">
        <v>188</v>
      </c>
      <c r="I8" s="309" t="s">
        <v>188</v>
      </c>
      <c r="J8" s="309" t="s">
        <v>188</v>
      </c>
      <c r="K8" s="309" t="s">
        <v>188</v>
      </c>
      <c r="L8" s="371">
        <f>ROUND(SUM(C8:K8),1)</f>
        <v>36</v>
      </c>
    </row>
    <row r="9" spans="1:15" s="310" customFormat="1" ht="34.5" customHeight="1">
      <c r="A9" s="372"/>
      <c r="B9" s="373" t="s">
        <v>69</v>
      </c>
      <c r="C9" s="370" t="s">
        <v>188</v>
      </c>
      <c r="D9" s="309" t="s">
        <v>188</v>
      </c>
      <c r="E9" s="309" t="s">
        <v>188</v>
      </c>
      <c r="F9" s="309" t="s">
        <v>188</v>
      </c>
      <c r="G9" s="309" t="s">
        <v>188</v>
      </c>
      <c r="H9" s="309" t="s">
        <v>188</v>
      </c>
      <c r="I9" s="309" t="s">
        <v>188</v>
      </c>
      <c r="J9" s="309" t="s">
        <v>188</v>
      </c>
      <c r="K9" s="309" t="s">
        <v>188</v>
      </c>
      <c r="L9" s="374">
        <f>ROUND(SUM(L7:L8),1)</f>
        <v>46415.8</v>
      </c>
    </row>
    <row r="10" spans="1:15" s="310" customFormat="1" ht="34.5" customHeight="1">
      <c r="A10" s="311"/>
      <c r="B10" s="312">
        <v>3559795</v>
      </c>
      <c r="C10" s="313">
        <f>+B10*0.012</f>
        <v>42717.54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1324.6000000000001</v>
      </c>
      <c r="H11" s="155"/>
      <c r="I11" s="320"/>
      <c r="J11" s="601"/>
      <c r="K11" s="601"/>
      <c r="L11" s="323"/>
    </row>
    <row r="12" spans="1:15" s="311" customFormat="1" ht="69" customHeight="1">
      <c r="B12" s="592" t="s">
        <v>213</v>
      </c>
      <c r="C12" s="593"/>
      <c r="F12" s="320"/>
      <c r="G12" s="320"/>
      <c r="H12" s="592" t="s">
        <v>214</v>
      </c>
      <c r="I12" s="593"/>
      <c r="J12" s="320"/>
      <c r="K12" s="320"/>
      <c r="L12" s="320"/>
    </row>
    <row r="13" spans="1:15" s="311" customFormat="1" ht="48" customHeight="1">
      <c r="B13" s="381" t="s">
        <v>184</v>
      </c>
      <c r="C13" s="382" t="s">
        <v>220</v>
      </c>
      <c r="F13" s="324"/>
      <c r="G13" s="324"/>
      <c r="H13" s="381" t="s">
        <v>184</v>
      </c>
      <c r="I13" s="382" t="s">
        <v>222</v>
      </c>
      <c r="J13" s="324"/>
      <c r="K13" s="324"/>
      <c r="L13" s="325"/>
    </row>
    <row r="14" spans="1:15" s="326" customFormat="1" ht="39.75" customHeight="1">
      <c r="B14" s="418">
        <v>104400</v>
      </c>
      <c r="C14" s="541">
        <v>326.2</v>
      </c>
      <c r="D14" s="542" t="s">
        <v>249</v>
      </c>
      <c r="E14" s="543"/>
      <c r="G14" s="383"/>
      <c r="H14" s="418">
        <v>104400</v>
      </c>
      <c r="I14" s="419">
        <v>747.1</v>
      </c>
      <c r="J14" s="327"/>
      <c r="K14" s="327"/>
      <c r="L14" s="328"/>
    </row>
    <row r="15" spans="1:15" s="326" customFormat="1" ht="17.25" customHeight="1">
      <c r="B15" s="538"/>
      <c r="C15" s="539"/>
      <c r="D15" s="546" t="s">
        <v>252</v>
      </c>
      <c r="E15" s="547">
        <v>431.8</v>
      </c>
      <c r="G15" s="383"/>
      <c r="H15" s="538"/>
      <c r="I15" s="540"/>
      <c r="J15" s="327"/>
      <c r="K15" s="327"/>
      <c r="L15" s="328"/>
    </row>
    <row r="16" spans="1:15" s="326" customFormat="1" ht="17.25" customHeight="1">
      <c r="B16" s="538"/>
      <c r="C16" s="539"/>
      <c r="D16" s="546" t="s">
        <v>253</v>
      </c>
      <c r="E16" s="547">
        <v>368.1</v>
      </c>
      <c r="G16" s="383"/>
      <c r="H16" s="538"/>
      <c r="I16" s="540"/>
      <c r="J16" s="327"/>
      <c r="K16" s="327"/>
      <c r="L16" s="328"/>
    </row>
    <row r="17" spans="1:12" s="326" customFormat="1" ht="17.25" customHeight="1">
      <c r="B17" s="538"/>
      <c r="C17" s="539"/>
      <c r="D17" s="546" t="s">
        <v>250</v>
      </c>
      <c r="E17" s="548">
        <v>107.1</v>
      </c>
      <c r="G17" s="383"/>
      <c r="H17" s="538"/>
      <c r="I17" s="540"/>
      <c r="J17" s="327"/>
      <c r="K17" s="327"/>
      <c r="L17" s="328"/>
    </row>
    <row r="18" spans="1:12" s="326" customFormat="1" ht="17.25" customHeight="1">
      <c r="B18" s="538"/>
      <c r="C18" s="539"/>
      <c r="D18" s="546" t="s">
        <v>251</v>
      </c>
      <c r="E18" s="548">
        <v>104.4</v>
      </c>
      <c r="G18" s="383"/>
      <c r="H18" s="538"/>
      <c r="I18" s="540"/>
      <c r="J18" s="327"/>
      <c r="K18" s="327"/>
      <c r="L18" s="328"/>
    </row>
    <row r="19" spans="1:12" s="25" customFormat="1" ht="17.25" customHeight="1">
      <c r="C19" s="329"/>
      <c r="D19" s="544" t="s">
        <v>254</v>
      </c>
      <c r="E19" s="544">
        <v>313.2</v>
      </c>
      <c r="F19" s="330"/>
      <c r="G19" s="315"/>
      <c r="H19" s="315"/>
      <c r="I19" s="331"/>
      <c r="J19" s="327"/>
      <c r="K19" s="327"/>
      <c r="L19" s="332"/>
    </row>
    <row r="20" spans="1:12" s="25" customFormat="1" ht="17.25" customHeight="1">
      <c r="A20" s="333"/>
      <c r="B20" s="333"/>
      <c r="C20" s="333"/>
      <c r="D20" s="549" t="s">
        <v>90</v>
      </c>
      <c r="E20" s="549">
        <f>SUM(E15:E19)</f>
        <v>1324.6000000000001</v>
      </c>
      <c r="F20" s="333"/>
      <c r="G20" s="333"/>
      <c r="H20" s="333"/>
      <c r="I20" s="333"/>
      <c r="J20" s="333"/>
      <c r="K20" s="333"/>
      <c r="L20" s="333"/>
    </row>
    <row r="21" spans="1:12" s="335" customFormat="1" ht="24" customHeight="1">
      <c r="A21" s="334"/>
      <c r="B21" s="444" t="s">
        <v>2</v>
      </c>
      <c r="C21" s="445"/>
      <c r="D21" s="545"/>
      <c r="E21" s="545"/>
      <c r="F21" s="446"/>
      <c r="G21" s="602" t="str">
        <f>+'Ekamut-caxs'!D67</f>
        <v>Գ․ԱՍԱՏՐՅԱՆ</v>
      </c>
      <c r="H21" s="602"/>
      <c r="I21" s="602"/>
      <c r="J21" s="336"/>
      <c r="K21" s="334"/>
      <c r="L21" s="334"/>
    </row>
    <row r="22" spans="1:12" s="337" customFormat="1" ht="17.25" customHeight="1">
      <c r="B22" s="447"/>
      <c r="C22" s="448"/>
      <c r="D22" s="450" t="s">
        <v>91</v>
      </c>
      <c r="E22" s="450"/>
      <c r="F22" s="451"/>
      <c r="G22" s="600" t="s">
        <v>92</v>
      </c>
      <c r="H22" s="600"/>
      <c r="I22" s="600"/>
      <c r="J22" s="338"/>
    </row>
    <row r="23" spans="1:12" s="335" customFormat="1" ht="24.75" customHeight="1">
      <c r="B23" s="452" t="s">
        <v>6</v>
      </c>
      <c r="C23" s="445"/>
      <c r="D23" s="453"/>
      <c r="E23" s="454"/>
      <c r="F23" s="454"/>
      <c r="G23" s="599" t="str">
        <f>+'Ekamut-caxs'!D69</f>
        <v>Ս․ԴԱՆԻԵԼՅԱՆ</v>
      </c>
      <c r="H23" s="599"/>
      <c r="I23" s="599"/>
      <c r="J23" s="339"/>
    </row>
    <row r="24" spans="1:12" s="337" customFormat="1" ht="18.75" customHeight="1">
      <c r="B24" s="448"/>
      <c r="C24" s="448"/>
      <c r="D24" s="449" t="s">
        <v>91</v>
      </c>
      <c r="E24" s="450"/>
      <c r="F24" s="451"/>
      <c r="G24" s="600" t="s">
        <v>92</v>
      </c>
      <c r="H24" s="600"/>
      <c r="I24" s="600"/>
      <c r="J24" s="338"/>
    </row>
    <row r="25" spans="1:12" s="340" customFormat="1" ht="16.5">
      <c r="C25" s="341"/>
    </row>
  </sheetData>
  <mergeCells count="14">
    <mergeCell ref="G23:I23"/>
    <mergeCell ref="G24:I24"/>
    <mergeCell ref="J11:K11"/>
    <mergeCell ref="H12:I12"/>
    <mergeCell ref="G21:I21"/>
    <mergeCell ref="G22:I22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view="pageBreakPreview" zoomScale="106" zoomScaleSheetLayoutView="106" workbookViewId="0">
      <selection activeCell="D41" sqref="D41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21" s="138" customFormat="1" ht="18.75" customHeight="1">
      <c r="A1" s="605" t="s">
        <v>67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</row>
    <row r="2" spans="1:21" s="138" customFormat="1" ht="21.75" customHeight="1">
      <c r="A2" s="606" t="str">
        <f>+'Ekamut-caxs'!A7:D7</f>
        <v xml:space="preserve">«Երևանի հ․146 մսուր-մանկապարտեզ»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</row>
    <row r="3" spans="1:21" s="138" customFormat="1" ht="21" customHeight="1">
      <c r="A3" s="606" t="s">
        <v>93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</row>
    <row r="4" spans="1:21" ht="21" customHeight="1" thickBot="1"/>
    <row r="5" spans="1:21" s="143" customFormat="1" ht="24.75" customHeight="1">
      <c r="A5" s="607" t="s">
        <v>106</v>
      </c>
      <c r="B5" s="609" t="s">
        <v>94</v>
      </c>
      <c r="C5" s="611" t="s">
        <v>95</v>
      </c>
      <c r="D5" s="611"/>
      <c r="E5" s="611"/>
      <c r="F5" s="611"/>
      <c r="G5" s="611" t="s">
        <v>96</v>
      </c>
      <c r="H5" s="611"/>
      <c r="I5" s="611"/>
      <c r="J5" s="611"/>
      <c r="K5" s="611" t="s">
        <v>136</v>
      </c>
      <c r="L5" s="611"/>
      <c r="M5" s="611"/>
      <c r="N5" s="611"/>
    </row>
    <row r="6" spans="1:21" s="144" customFormat="1" ht="51" customHeight="1">
      <c r="A6" s="608"/>
      <c r="B6" s="610"/>
      <c r="C6" s="417" t="s">
        <v>260</v>
      </c>
      <c r="D6" s="417" t="s">
        <v>202</v>
      </c>
      <c r="E6" s="417" t="s">
        <v>230</v>
      </c>
      <c r="F6" s="417" t="s">
        <v>231</v>
      </c>
      <c r="G6" s="417" t="s">
        <v>264</v>
      </c>
      <c r="H6" s="417" t="s">
        <v>202</v>
      </c>
      <c r="I6" s="417" t="s">
        <v>232</v>
      </c>
      <c r="J6" s="417" t="s">
        <v>231</v>
      </c>
      <c r="K6" s="417" t="s">
        <v>260</v>
      </c>
      <c r="L6" s="417" t="s">
        <v>202</v>
      </c>
      <c r="M6" s="417" t="s">
        <v>230</v>
      </c>
      <c r="N6" s="417" t="s">
        <v>231</v>
      </c>
    </row>
    <row r="7" spans="1:21" ht="19.5" customHeight="1">
      <c r="A7" s="140">
        <v>1</v>
      </c>
      <c r="B7" s="194" t="s">
        <v>97</v>
      </c>
      <c r="C7" s="395">
        <v>4823</v>
      </c>
      <c r="D7" s="348">
        <v>670397</v>
      </c>
      <c r="E7" s="349">
        <f>+C7</f>
        <v>4823</v>
      </c>
      <c r="F7" s="350">
        <f>+E7*143.7</f>
        <v>693065.1</v>
      </c>
      <c r="G7" s="395">
        <v>3499</v>
      </c>
      <c r="H7" s="348">
        <v>150998</v>
      </c>
      <c r="I7" s="349">
        <f>+G7</f>
        <v>3499</v>
      </c>
      <c r="J7" s="348">
        <f>+I7*53.48</f>
        <v>187126.52</v>
      </c>
      <c r="K7" s="395">
        <v>88</v>
      </c>
      <c r="L7" s="348">
        <v>15840</v>
      </c>
      <c r="M7" s="348">
        <f>+K7</f>
        <v>88</v>
      </c>
      <c r="N7" s="350">
        <f>+M7*200.47</f>
        <v>17641.36</v>
      </c>
    </row>
    <row r="8" spans="1:21" ht="19.5" customHeight="1">
      <c r="A8" s="140">
        <v>2</v>
      </c>
      <c r="B8" s="194" t="s">
        <v>98</v>
      </c>
      <c r="C8" s="395">
        <v>3342</v>
      </c>
      <c r="D8" s="348">
        <v>464538</v>
      </c>
      <c r="E8" s="349">
        <f t="shared" ref="E8:E18" si="0">+C8</f>
        <v>3342</v>
      </c>
      <c r="F8" s="350">
        <f t="shared" ref="F8:F18" si="1">+E8*143.7</f>
        <v>480245.39999999997</v>
      </c>
      <c r="G8" s="395">
        <v>2817</v>
      </c>
      <c r="H8" s="348">
        <v>130631</v>
      </c>
      <c r="I8" s="349">
        <f t="shared" ref="I8:I18" si="2">+G8</f>
        <v>2817</v>
      </c>
      <c r="J8" s="348">
        <f t="shared" ref="J8:J18" si="3">+I8*53.48</f>
        <v>150653.16</v>
      </c>
      <c r="K8" s="395">
        <v>89</v>
      </c>
      <c r="L8" s="348">
        <v>16020</v>
      </c>
      <c r="M8" s="348">
        <f t="shared" ref="M8:M18" si="4">+K8</f>
        <v>89</v>
      </c>
      <c r="N8" s="350">
        <f t="shared" ref="N8:N18" si="5">+M8*200.47</f>
        <v>17841.829999999998</v>
      </c>
    </row>
    <row r="9" spans="1:21" ht="19.5" customHeight="1">
      <c r="A9" s="140">
        <v>3</v>
      </c>
      <c r="B9" s="194" t="s">
        <v>99</v>
      </c>
      <c r="C9" s="395">
        <v>2880</v>
      </c>
      <c r="D9" s="348">
        <v>400320</v>
      </c>
      <c r="E9" s="349">
        <f t="shared" si="0"/>
        <v>2880</v>
      </c>
      <c r="F9" s="350">
        <f t="shared" si="1"/>
        <v>413855.99999999994</v>
      </c>
      <c r="G9" s="395">
        <v>2965</v>
      </c>
      <c r="H9" s="348">
        <v>137034</v>
      </c>
      <c r="I9" s="349">
        <f>+G9</f>
        <v>2965</v>
      </c>
      <c r="J9" s="348">
        <f t="shared" si="3"/>
        <v>158568.19999999998</v>
      </c>
      <c r="K9" s="395">
        <v>139</v>
      </c>
      <c r="L9" s="348">
        <v>25020</v>
      </c>
      <c r="M9" s="348">
        <f t="shared" si="4"/>
        <v>139</v>
      </c>
      <c r="N9" s="350">
        <f t="shared" si="5"/>
        <v>27865.329999999998</v>
      </c>
    </row>
    <row r="10" spans="1:21" s="555" customFormat="1" ht="33" customHeight="1">
      <c r="A10" s="550">
        <v>4</v>
      </c>
      <c r="B10" s="195" t="s">
        <v>100</v>
      </c>
      <c r="C10" s="551">
        <v>767</v>
      </c>
      <c r="D10" s="552">
        <v>106613</v>
      </c>
      <c r="E10" s="553">
        <f t="shared" si="0"/>
        <v>767</v>
      </c>
      <c r="F10" s="554">
        <f t="shared" si="1"/>
        <v>110217.9</v>
      </c>
      <c r="G10" s="551">
        <v>1919</v>
      </c>
      <c r="H10" s="552">
        <v>89644</v>
      </c>
      <c r="I10" s="553">
        <f t="shared" si="2"/>
        <v>1919</v>
      </c>
      <c r="J10" s="552">
        <f t="shared" si="3"/>
        <v>102628.12</v>
      </c>
      <c r="K10" s="551">
        <v>107</v>
      </c>
      <c r="L10" s="552">
        <v>19260</v>
      </c>
      <c r="M10" s="552">
        <f t="shared" si="4"/>
        <v>107</v>
      </c>
      <c r="N10" s="554">
        <f t="shared" si="5"/>
        <v>21450.29</v>
      </c>
      <c r="O10" s="603" t="s">
        <v>268</v>
      </c>
      <c r="P10" s="604"/>
      <c r="Q10" s="604"/>
      <c r="R10" s="604"/>
      <c r="S10" s="604"/>
      <c r="T10" s="604"/>
      <c r="U10" s="604"/>
    </row>
    <row r="11" spans="1:21" ht="19.5" customHeight="1">
      <c r="A11" s="140">
        <v>5</v>
      </c>
      <c r="B11" s="194" t="s">
        <v>261</v>
      </c>
      <c r="C11" s="395">
        <v>32</v>
      </c>
      <c r="D11" s="348">
        <v>448</v>
      </c>
      <c r="E11" s="349">
        <f t="shared" si="0"/>
        <v>32</v>
      </c>
      <c r="F11" s="350">
        <f t="shared" si="1"/>
        <v>4598.3999999999996</v>
      </c>
      <c r="G11" s="395">
        <v>2049</v>
      </c>
      <c r="H11" s="348">
        <v>89625</v>
      </c>
      <c r="I11" s="349">
        <f t="shared" si="2"/>
        <v>2049</v>
      </c>
      <c r="J11" s="348">
        <f t="shared" si="3"/>
        <v>109580.51999999999</v>
      </c>
      <c r="K11" s="395">
        <v>180</v>
      </c>
      <c r="L11" s="348">
        <v>34454.519999999997</v>
      </c>
      <c r="M11" s="348">
        <f t="shared" si="4"/>
        <v>180</v>
      </c>
      <c r="N11" s="350">
        <f t="shared" si="5"/>
        <v>36084.6</v>
      </c>
      <c r="O11" s="603"/>
      <c r="P11" s="604"/>
      <c r="Q11" s="604"/>
      <c r="R11" s="604"/>
      <c r="S11" s="604"/>
      <c r="T11" s="604"/>
      <c r="U11" s="604"/>
    </row>
    <row r="12" spans="1:21" ht="19.5" customHeight="1">
      <c r="A12" s="140">
        <v>6</v>
      </c>
      <c r="B12" s="194" t="s">
        <v>262</v>
      </c>
      <c r="C12" s="395">
        <v>32</v>
      </c>
      <c r="D12" s="348">
        <v>4448</v>
      </c>
      <c r="E12" s="349">
        <f t="shared" si="0"/>
        <v>32</v>
      </c>
      <c r="F12" s="350">
        <f t="shared" si="1"/>
        <v>4598.3999999999996</v>
      </c>
      <c r="G12" s="395">
        <v>1943</v>
      </c>
      <c r="H12" s="348">
        <v>84781</v>
      </c>
      <c r="I12" s="349">
        <f t="shared" si="2"/>
        <v>1943</v>
      </c>
      <c r="J12" s="348">
        <f t="shared" si="3"/>
        <v>103911.64</v>
      </c>
      <c r="K12" s="395">
        <v>214</v>
      </c>
      <c r="L12" s="348">
        <v>40962</v>
      </c>
      <c r="M12" s="348">
        <f t="shared" si="4"/>
        <v>214</v>
      </c>
      <c r="N12" s="350">
        <f t="shared" si="5"/>
        <v>42900.58</v>
      </c>
      <c r="O12" s="603"/>
      <c r="P12" s="604"/>
      <c r="Q12" s="604"/>
      <c r="R12" s="604"/>
      <c r="S12" s="604"/>
      <c r="T12" s="604"/>
      <c r="U12" s="604"/>
    </row>
    <row r="13" spans="1:21" ht="19.5" customHeight="1">
      <c r="A13" s="140">
        <v>7</v>
      </c>
      <c r="B13" s="194" t="s">
        <v>263</v>
      </c>
      <c r="C13" s="395">
        <v>142</v>
      </c>
      <c r="D13" s="348">
        <v>4726</v>
      </c>
      <c r="E13" s="349">
        <f t="shared" si="0"/>
        <v>142</v>
      </c>
      <c r="F13" s="350">
        <f t="shared" si="1"/>
        <v>20405.399999999998</v>
      </c>
      <c r="G13" s="395">
        <v>1580</v>
      </c>
      <c r="H13" s="348">
        <v>69068</v>
      </c>
      <c r="I13" s="349">
        <f t="shared" si="2"/>
        <v>1580</v>
      </c>
      <c r="J13" s="348">
        <f t="shared" si="3"/>
        <v>84498.4</v>
      </c>
      <c r="K13" s="395">
        <v>154</v>
      </c>
      <c r="L13" s="348">
        <v>29477.759999999998</v>
      </c>
      <c r="M13" s="348">
        <f t="shared" si="4"/>
        <v>154</v>
      </c>
      <c r="N13" s="350">
        <f t="shared" si="5"/>
        <v>30872.38</v>
      </c>
      <c r="O13" s="603"/>
      <c r="P13" s="604"/>
      <c r="Q13" s="604"/>
      <c r="R13" s="604"/>
      <c r="S13" s="604"/>
      <c r="T13" s="604"/>
      <c r="U13" s="604"/>
    </row>
    <row r="14" spans="1:21" ht="19.5" customHeight="1">
      <c r="A14" s="140">
        <v>8</v>
      </c>
      <c r="B14" s="195" t="s">
        <v>265</v>
      </c>
      <c r="C14" s="395">
        <v>23</v>
      </c>
      <c r="D14" s="348">
        <v>3197</v>
      </c>
      <c r="E14" s="349">
        <f t="shared" si="0"/>
        <v>23</v>
      </c>
      <c r="F14" s="350">
        <f t="shared" si="1"/>
        <v>3305.1</v>
      </c>
      <c r="G14" s="395">
        <v>2064</v>
      </c>
      <c r="H14" s="348">
        <v>108363</v>
      </c>
      <c r="I14" s="349">
        <f t="shared" si="2"/>
        <v>2064</v>
      </c>
      <c r="J14" s="348">
        <f t="shared" si="3"/>
        <v>110382.71999999999</v>
      </c>
      <c r="K14" s="395">
        <v>235</v>
      </c>
      <c r="L14" s="348">
        <v>47110.45</v>
      </c>
      <c r="M14" s="348">
        <f t="shared" si="4"/>
        <v>235</v>
      </c>
      <c r="N14" s="350">
        <f t="shared" si="5"/>
        <v>47110.45</v>
      </c>
      <c r="O14" s="603"/>
      <c r="P14" s="604"/>
      <c r="Q14" s="604"/>
      <c r="R14" s="604"/>
      <c r="S14" s="604"/>
      <c r="T14" s="604"/>
      <c r="U14" s="604"/>
    </row>
    <row r="15" spans="1:21" ht="26.25" customHeight="1">
      <c r="A15" s="140">
        <v>9</v>
      </c>
      <c r="B15" s="195" t="s">
        <v>266</v>
      </c>
      <c r="C15" s="395">
        <v>42</v>
      </c>
      <c r="D15" s="348">
        <v>5836</v>
      </c>
      <c r="E15" s="349">
        <f t="shared" si="0"/>
        <v>42</v>
      </c>
      <c r="F15" s="350">
        <f t="shared" si="1"/>
        <v>6035.4</v>
      </c>
      <c r="G15" s="395">
        <v>2625</v>
      </c>
      <c r="H15" s="348">
        <v>138880</v>
      </c>
      <c r="I15" s="349">
        <f t="shared" si="2"/>
        <v>2625</v>
      </c>
      <c r="J15" s="348">
        <f t="shared" si="3"/>
        <v>140385</v>
      </c>
      <c r="K15" s="395">
        <v>307</v>
      </c>
      <c r="L15" s="348">
        <v>61544.29</v>
      </c>
      <c r="M15" s="348">
        <f t="shared" si="4"/>
        <v>307</v>
      </c>
      <c r="N15" s="350">
        <f t="shared" si="5"/>
        <v>61544.29</v>
      </c>
      <c r="O15" s="603"/>
      <c r="P15" s="604"/>
      <c r="Q15" s="604"/>
      <c r="R15" s="604"/>
      <c r="S15" s="604"/>
      <c r="T15" s="604"/>
      <c r="U15" s="604"/>
    </row>
    <row r="16" spans="1:21" ht="22.5" customHeight="1">
      <c r="A16" s="140">
        <v>10</v>
      </c>
      <c r="B16" s="195" t="s">
        <v>267</v>
      </c>
      <c r="C16" s="395">
        <v>66</v>
      </c>
      <c r="D16" s="348">
        <v>9035</v>
      </c>
      <c r="E16" s="349">
        <f t="shared" si="0"/>
        <v>66</v>
      </c>
      <c r="F16" s="350">
        <f t="shared" si="1"/>
        <v>9484.1999999999989</v>
      </c>
      <c r="G16" s="395">
        <v>3096</v>
      </c>
      <c r="H16" s="348">
        <v>163982</v>
      </c>
      <c r="I16" s="349">
        <f t="shared" si="2"/>
        <v>3096</v>
      </c>
      <c r="J16" s="348">
        <f t="shared" si="3"/>
        <v>165574.07999999999</v>
      </c>
      <c r="K16" s="395">
        <v>250</v>
      </c>
      <c r="L16" s="350">
        <v>50117.5</v>
      </c>
      <c r="M16" s="348">
        <f t="shared" si="4"/>
        <v>250</v>
      </c>
      <c r="N16" s="350">
        <f t="shared" si="5"/>
        <v>50117.5</v>
      </c>
      <c r="O16" s="603"/>
      <c r="P16" s="604"/>
      <c r="Q16" s="604"/>
      <c r="R16" s="604"/>
      <c r="S16" s="604"/>
      <c r="T16" s="604"/>
      <c r="U16" s="604"/>
    </row>
    <row r="17" spans="1:14" ht="19.5" customHeight="1">
      <c r="A17" s="140">
        <v>11</v>
      </c>
      <c r="B17" s="195" t="s">
        <v>271</v>
      </c>
      <c r="C17" s="395">
        <v>1523</v>
      </c>
      <c r="D17" s="348">
        <v>218855.1</v>
      </c>
      <c r="E17" s="349">
        <f t="shared" si="0"/>
        <v>1523</v>
      </c>
      <c r="F17" s="350">
        <f t="shared" si="1"/>
        <v>218855.09999999998</v>
      </c>
      <c r="G17" s="395">
        <v>4128</v>
      </c>
      <c r="H17" s="348">
        <v>217063</v>
      </c>
      <c r="I17" s="349">
        <f t="shared" si="2"/>
        <v>4128</v>
      </c>
      <c r="J17" s="348">
        <f t="shared" si="3"/>
        <v>220765.43999999997</v>
      </c>
      <c r="K17" s="395">
        <v>290</v>
      </c>
      <c r="L17" s="350">
        <v>58136.3</v>
      </c>
      <c r="M17" s="348">
        <f t="shared" si="4"/>
        <v>290</v>
      </c>
      <c r="N17" s="350">
        <f t="shared" si="5"/>
        <v>58136.3</v>
      </c>
    </row>
    <row r="18" spans="1:14" ht="23.25" customHeight="1">
      <c r="A18" s="140">
        <v>12</v>
      </c>
      <c r="B18" s="195" t="s">
        <v>272</v>
      </c>
      <c r="C18" s="395">
        <v>2437</v>
      </c>
      <c r="D18" s="348">
        <v>350196.9</v>
      </c>
      <c r="E18" s="349">
        <f t="shared" si="0"/>
        <v>2437</v>
      </c>
      <c r="F18" s="350">
        <f t="shared" si="1"/>
        <v>350196.89999999997</v>
      </c>
      <c r="G18" s="395">
        <v>4471</v>
      </c>
      <c r="H18" s="348">
        <v>234307</v>
      </c>
      <c r="I18" s="349">
        <f t="shared" si="2"/>
        <v>4471</v>
      </c>
      <c r="J18" s="348">
        <f t="shared" si="3"/>
        <v>239109.08</v>
      </c>
      <c r="K18" s="395">
        <v>381</v>
      </c>
      <c r="L18" s="350">
        <v>76379.070000000007</v>
      </c>
      <c r="M18" s="348">
        <f t="shared" si="4"/>
        <v>381</v>
      </c>
      <c r="N18" s="350">
        <f t="shared" si="5"/>
        <v>76379.069999999992</v>
      </c>
    </row>
    <row r="19" spans="1:14" ht="32.25" customHeight="1" thickBot="1">
      <c r="A19" s="196"/>
      <c r="B19" s="202" t="s">
        <v>90</v>
      </c>
      <c r="C19" s="292">
        <f t="shared" ref="C19:L19" si="6">SUM(C7:C18)</f>
        <v>16109</v>
      </c>
      <c r="D19" s="263">
        <f t="shared" si="6"/>
        <v>2238610</v>
      </c>
      <c r="E19" s="292">
        <f t="shared" si="6"/>
        <v>16109</v>
      </c>
      <c r="F19" s="264">
        <f>SUM(F7:F18)</f>
        <v>2314863.2999999993</v>
      </c>
      <c r="G19" s="292">
        <f>SUM(G7:G18)</f>
        <v>33156</v>
      </c>
      <c r="H19" s="292">
        <f>SUM(H7:H18)</f>
        <v>1614376</v>
      </c>
      <c r="I19" s="292">
        <f>SUM(I7:I18)</f>
        <v>33156</v>
      </c>
      <c r="J19" s="265">
        <f>SUM(J7:J18)</f>
        <v>1773182.8800000001</v>
      </c>
      <c r="K19" s="292">
        <f t="shared" si="6"/>
        <v>2434</v>
      </c>
      <c r="L19" s="292">
        <f t="shared" si="6"/>
        <v>474321.88999999996</v>
      </c>
      <c r="M19" s="292">
        <f>SUM(M7:M18)</f>
        <v>2434</v>
      </c>
      <c r="N19" s="264">
        <f>SUM(N7:N18)</f>
        <v>487943.98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212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140</v>
      </c>
      <c r="C22" s="199" t="s">
        <v>141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6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8" customFormat="1" ht="24" customHeight="1">
      <c r="A26" s="183"/>
      <c r="B26" s="178" t="s">
        <v>69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142</v>
      </c>
      <c r="C27" s="263"/>
      <c r="D27" s="263"/>
      <c r="E27" s="263"/>
      <c r="F27" s="264">
        <f>+F19-F26</f>
        <v>2314863.2999999993</v>
      </c>
      <c r="G27" s="292"/>
      <c r="H27" s="263"/>
      <c r="I27" s="263"/>
      <c r="J27" s="298">
        <f>J19-J26</f>
        <v>1773182.8800000001</v>
      </c>
      <c r="K27" s="298"/>
      <c r="L27" s="298"/>
      <c r="M27" s="298"/>
      <c r="N27" s="298">
        <f>N19-N26</f>
        <v>487943.98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2314.9</v>
      </c>
      <c r="G28" s="377"/>
      <c r="H28" s="377"/>
      <c r="I28" s="377"/>
      <c r="J28" s="394">
        <f>ROUND(J27/1000,1)</f>
        <v>1773.2</v>
      </c>
      <c r="K28" s="377"/>
      <c r="L28" s="377"/>
      <c r="M28" s="377"/>
      <c r="N28" s="394">
        <f>ROUND(N27/1000,1)</f>
        <v>487.9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143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5" t="s">
        <v>2</v>
      </c>
      <c r="D31" s="455"/>
      <c r="E31" s="456"/>
      <c r="F31" s="456"/>
      <c r="G31" s="615"/>
      <c r="H31" s="615"/>
      <c r="I31" s="457"/>
      <c r="J31" s="612" t="str">
        <f>+'Ekamut-caxs'!D67</f>
        <v>Գ․ԱՍԱՏՐՅԱՆ</v>
      </c>
      <c r="K31" s="612"/>
      <c r="L31" s="389"/>
      <c r="N31" s="141"/>
    </row>
    <row r="32" spans="1:14" s="138" customFormat="1">
      <c r="C32" s="458"/>
      <c r="D32" s="458"/>
      <c r="E32" s="459"/>
      <c r="F32" s="459"/>
      <c r="G32" s="613" t="s">
        <v>91</v>
      </c>
      <c r="H32" s="613"/>
      <c r="I32" s="460"/>
      <c r="J32" s="613" t="s">
        <v>101</v>
      </c>
      <c r="K32" s="613"/>
      <c r="L32" s="390"/>
    </row>
    <row r="33" spans="2:13" s="145" customFormat="1" ht="23.25" customHeight="1">
      <c r="B33" s="146"/>
      <c r="C33" s="461" t="s">
        <v>6</v>
      </c>
      <c r="D33" s="461"/>
      <c r="E33" s="456"/>
      <c r="F33" s="456"/>
      <c r="G33" s="612"/>
      <c r="H33" s="612"/>
      <c r="I33" s="462"/>
      <c r="J33" s="612" t="str">
        <f>+'Ekamut-caxs'!D69</f>
        <v>Ս․ԴԱՆԻԵԼՅԱՆ</v>
      </c>
      <c r="K33" s="612"/>
      <c r="L33" s="389"/>
    </row>
    <row r="34" spans="2:13" s="138" customFormat="1">
      <c r="C34" s="463"/>
      <c r="D34" s="463"/>
      <c r="E34" s="464"/>
      <c r="F34" s="464"/>
      <c r="G34" s="613" t="s">
        <v>91</v>
      </c>
      <c r="H34" s="613"/>
      <c r="I34" s="460"/>
      <c r="J34" s="613" t="s">
        <v>101</v>
      </c>
      <c r="K34" s="613"/>
      <c r="L34" s="390"/>
    </row>
    <row r="35" spans="2:13">
      <c r="F35" s="147" t="s">
        <v>1</v>
      </c>
    </row>
    <row r="36" spans="2:13" s="415" customFormat="1" ht="16.5" customHeight="1">
      <c r="C36" s="415" t="s">
        <v>102</v>
      </c>
      <c r="E36" s="415" t="s">
        <v>103</v>
      </c>
      <c r="F36" s="415" t="s">
        <v>228</v>
      </c>
      <c r="I36" s="416" t="s">
        <v>104</v>
      </c>
      <c r="J36" s="397" t="s">
        <v>217</v>
      </c>
      <c r="L36" s="397" t="s">
        <v>215</v>
      </c>
      <c r="M36" s="397" t="s">
        <v>211</v>
      </c>
    </row>
    <row r="37" spans="2:13" s="415" customFormat="1" ht="16.5" customHeight="1">
      <c r="C37" s="415" t="s">
        <v>105</v>
      </c>
      <c r="E37" s="415" t="s">
        <v>103</v>
      </c>
      <c r="F37" s="415" t="s">
        <v>229</v>
      </c>
      <c r="I37" s="614" t="s">
        <v>237</v>
      </c>
      <c r="J37" s="614"/>
      <c r="L37" s="614" t="s">
        <v>238</v>
      </c>
      <c r="M37" s="614"/>
    </row>
    <row r="38" spans="2:13" s="415" customFormat="1" ht="15.6" customHeight="1">
      <c r="E38" s="614" t="s">
        <v>236</v>
      </c>
      <c r="F38" s="614"/>
      <c r="I38" s="614"/>
      <c r="J38" s="614"/>
      <c r="L38" s="614"/>
      <c r="M38" s="614"/>
    </row>
    <row r="39" spans="2:13">
      <c r="E39" s="614"/>
      <c r="F39" s="614"/>
    </row>
  </sheetData>
  <mergeCells count="20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O10:U16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D41" sqref="D41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17" t="s">
        <v>67</v>
      </c>
      <c r="B1" s="617"/>
      <c r="C1" s="617"/>
      <c r="D1" s="617"/>
    </row>
    <row r="2" spans="1:4" ht="26.25" customHeight="1">
      <c r="A2" s="618" t="str">
        <f>+'Ekamut-caxs'!A7:D7</f>
        <v xml:space="preserve">«Երևանի հ․146 մսուր-մանկապարտեզ» ՀՈԱԿ-ի </v>
      </c>
      <c r="B2" s="618"/>
      <c r="C2" s="618"/>
      <c r="D2" s="618"/>
    </row>
    <row r="3" spans="1:4" ht="27" customHeight="1">
      <c r="A3" s="618" t="s">
        <v>227</v>
      </c>
      <c r="B3" s="618"/>
      <c r="C3" s="618"/>
      <c r="D3" s="618"/>
    </row>
    <row r="6" spans="1:4" ht="60" customHeight="1">
      <c r="A6" s="165" t="s">
        <v>3</v>
      </c>
      <c r="B6" s="165" t="s">
        <v>116</v>
      </c>
      <c r="C6" s="165" t="s">
        <v>117</v>
      </c>
      <c r="D6" s="165" t="s">
        <v>118</v>
      </c>
    </row>
    <row r="7" spans="1:4" s="168" customFormat="1" ht="45" customHeight="1">
      <c r="A7" s="166">
        <v>1</v>
      </c>
      <c r="B7" s="167" t="s">
        <v>119</v>
      </c>
      <c r="C7" s="166">
        <f>SUM(C8:C10)</f>
        <v>1</v>
      </c>
      <c r="D7" s="166">
        <f>SUM(D8:D10)</f>
        <v>20</v>
      </c>
    </row>
    <row r="8" spans="1:4" ht="25.5" customHeight="1">
      <c r="A8" s="169">
        <v>1.1000000000000001</v>
      </c>
      <c r="B8" s="170" t="s">
        <v>120</v>
      </c>
      <c r="C8" s="169">
        <v>1</v>
      </c>
      <c r="D8" s="169">
        <v>20</v>
      </c>
    </row>
    <row r="9" spans="1:4" ht="25.5" customHeight="1">
      <c r="A9" s="169">
        <v>1.2</v>
      </c>
      <c r="B9" s="170" t="s">
        <v>121</v>
      </c>
      <c r="C9" s="169"/>
      <c r="D9" s="169"/>
    </row>
    <row r="10" spans="1:4" ht="25.5" customHeight="1">
      <c r="A10" s="169">
        <v>1.3</v>
      </c>
      <c r="B10" s="170" t="s">
        <v>122</v>
      </c>
      <c r="C10" s="169"/>
      <c r="D10" s="169"/>
    </row>
    <row r="11" spans="1:4" s="168" customFormat="1" ht="31.5" customHeight="1">
      <c r="A11" s="166">
        <v>2</v>
      </c>
      <c r="B11" s="171" t="s">
        <v>123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124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125</v>
      </c>
      <c r="C13" s="169"/>
      <c r="D13" s="169"/>
    </row>
    <row r="14" spans="1:4" ht="21.75" customHeight="1">
      <c r="A14" s="169">
        <v>2.2999999999999998</v>
      </c>
      <c r="B14" s="170" t="s">
        <v>126</v>
      </c>
      <c r="C14" s="169"/>
      <c r="D14" s="169"/>
    </row>
    <row r="15" spans="1:4" s="168" customFormat="1" ht="51.75" customHeight="1">
      <c r="A15" s="166">
        <v>3</v>
      </c>
      <c r="B15" s="167" t="s">
        <v>127</v>
      </c>
      <c r="C15" s="166">
        <f>SUM(C16:C18)</f>
        <v>2</v>
      </c>
      <c r="D15" s="166">
        <f>SUM(D16:D18)</f>
        <v>60</v>
      </c>
    </row>
    <row r="16" spans="1:4" ht="23.25" customHeight="1">
      <c r="A16" s="169">
        <v>3.1</v>
      </c>
      <c r="B16" s="172" t="s">
        <v>128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129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130</v>
      </c>
      <c r="C18" s="169"/>
      <c r="D18" s="169"/>
    </row>
    <row r="19" spans="1:4" s="168" customFormat="1" ht="50.25" customHeight="1">
      <c r="A19" s="166">
        <v>4</v>
      </c>
      <c r="B19" s="167" t="s">
        <v>131</v>
      </c>
      <c r="C19" s="166">
        <f>SUM(C20:C22)</f>
        <v>2</v>
      </c>
      <c r="D19" s="166">
        <f>SUM(D20:D22)</f>
        <v>63</v>
      </c>
    </row>
    <row r="20" spans="1:4" ht="23.25" customHeight="1">
      <c r="A20" s="169">
        <v>4.0999999999999996</v>
      </c>
      <c r="B20" s="172" t="s">
        <v>132</v>
      </c>
      <c r="C20" s="169">
        <v>1</v>
      </c>
      <c r="D20" s="169">
        <v>31</v>
      </c>
    </row>
    <row r="21" spans="1:4" ht="23.25" customHeight="1">
      <c r="A21" s="169">
        <v>4.2</v>
      </c>
      <c r="B21" s="172" t="s">
        <v>133</v>
      </c>
      <c r="C21" s="169">
        <v>1</v>
      </c>
      <c r="D21" s="169">
        <v>32</v>
      </c>
    </row>
    <row r="22" spans="1:4" ht="23.25" customHeight="1">
      <c r="A22" s="169">
        <v>4.3</v>
      </c>
      <c r="B22" s="172" t="s">
        <v>134</v>
      </c>
      <c r="C22" s="169"/>
      <c r="D22" s="169"/>
    </row>
    <row r="23" spans="1:4" s="168" customFormat="1" ht="31.5" customHeight="1">
      <c r="A23" s="166"/>
      <c r="B23" s="167" t="s">
        <v>69</v>
      </c>
      <c r="C23" s="166">
        <f>C7+C11+C15+C19</f>
        <v>6</v>
      </c>
      <c r="D23" s="166">
        <f>D7+D11+D15+D19</f>
        <v>173</v>
      </c>
    </row>
    <row r="24" spans="1:4" ht="48.75" customHeight="1"/>
    <row r="25" spans="1:4" ht="18">
      <c r="B25" s="465" t="s">
        <v>2</v>
      </c>
      <c r="C25" s="619" t="str">
        <f>+'Ekamut-caxs'!D67</f>
        <v>Գ․ԱՍԱՏՐՅԱՆ</v>
      </c>
      <c r="D25" s="619"/>
    </row>
    <row r="26" spans="1:4" ht="15.75" customHeight="1">
      <c r="B26" s="466" t="s">
        <v>4</v>
      </c>
      <c r="C26" s="616" t="s">
        <v>5</v>
      </c>
      <c r="D26" s="616"/>
    </row>
    <row r="27" spans="1:4" ht="27" customHeight="1">
      <c r="B27" s="467" t="s">
        <v>6</v>
      </c>
      <c r="C27" s="619" t="str">
        <f>+'Ekamut-caxs'!D69</f>
        <v>Ս․ԴԱՆԻԵԼՅԱՆ</v>
      </c>
      <c r="D27" s="619"/>
    </row>
    <row r="28" spans="1:4">
      <c r="B28" s="468"/>
      <c r="C28" s="616" t="s">
        <v>5</v>
      </c>
      <c r="D28" s="616"/>
    </row>
    <row r="29" spans="1:4">
      <c r="B29" s="469" t="s">
        <v>135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aCibHGhlbJely5BnT7Uq8DXnCd51/wVXijjADiAn/V4=</DigestValue>
    </Reference>
    <Reference Type="http://www.w3.org/2000/09/xmldsig#Object" URI="#idOfficeObject">
      <DigestMethod Algorithm="http://www.w3.org/2001/04/xmlenc#sha256"/>
      <DigestValue>l0ZtBJ9U2Hr2QrkKKbr4JCkKCr7c9zpe+gJfEd6P7ro=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5bSWU1d4eb4ZgiDlBOgu+99+61mzKecZoHMmJLEPSg0=</DigestValue>
    </Reference>
    <Reference Type="http://www.w3.org/2000/09/xmldsig#Object" URI="#idValidSigLnImg">
      <DigestMethod Algorithm="http://www.w3.org/2001/04/xmlenc#sha256"/>
      <DigestValue>Mmgz5iqggNY03gciK3YziEP1IwzTduaVRX5ilgrcb5Y=</DigestValue>
    </Reference>
    <Reference Type="http://www.w3.org/2000/09/xmldsig#Object" URI="#idInvalidSigLnImg">
      <DigestMethod Algorithm="http://www.w3.org/2001/04/xmlenc#sha256"/>
      <DigestValue>4n2y08PLovqkZpuhTbRD6vh5y8yTnk3BicR/LAfkL44=</DigestValue>
    </Reference>
  </SignedInfo>
  <SignatureValue>T73FN++uBNydbEHbsjI+MsVWogiRveOdTzzmlsdCvYbzXcDYfWQsUUR/tmbG0VCI4Mz8LZ6fUTQk
iFm7Yn7jr33xUabrYYOmvgJwhVdFOAYXjLFD2pJHRk4/HRMfhCqb5uVr7WAm920oQyA2Q7DHFXg9
H8ZcUG3iTp2tJRcMCTVX/l7HhEOy2cMDvEuuSivM82ifL4XfpbDSG6WUJJdE1oiHxlifEZV1+FP+
jXk4HNd9mJ1DELL9KuNluQzFbEIiOmLJ0NJSGNlDLSZ1AaMoFLWQ1lRLShqvuJskMujYBvaiWfuf
5bZHOtQnJjE7Lx3gd2jAiNsDZlSd3uvP20F2mg==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wDNlyWazRteVVfmNWlpJTMSYftJf9PVOBA/CuV6Z/8M=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m2PJDFC/WBioGMy9mHDesXPEQpawQ82nFkTpFey3vL4=</DigestValue>
      </Reference>
      <Reference URI="/xl/drawings/vmlDrawing2.vml?ContentType=application/vnd.openxmlformats-officedocument.vmlDrawing">
        <DigestMethod Algorithm="http://www.w3.org/2001/04/xmlenc#sha256"/>
        <DigestValue>vM7R5U5jZGC/Jz7nmzku+YF51QYmu9YrMotYob3QCRc=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b8joUZLAz9kQCHpRNvg6ppDM9achBgNSGwfSH31KXkk=</DigestValue>
      </Reference>
      <Reference URI="/xl/styles.xml?ContentType=application/vnd.openxmlformats-officedocument.spreadsheetml.styles+xml">
        <DigestMethod Algorithm="http://www.w3.org/2001/04/xmlenc#sha256"/>
        <DigestValue>tI55Ar1LPr0oAGesYgjnkpfrTZkhb8HPGiy+Yd2yfUw=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aoaSmHFuOrrxRZ798bEbul2isQrXMBZalvAwBgmcn+g=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G5PALFAdAGLGGrEmpTvP1zORgRHfIc8Rx1Xtol/lYHQ=</DigestValue>
      </Reference>
      <Reference URI="/xl/worksheets/sheet2.xml?ContentType=application/vnd.openxmlformats-officedocument.spreadsheetml.worksheet+xml">
        <DigestMethod Algorithm="http://www.w3.org/2001/04/xmlenc#sha256"/>
        <DigestValue>I0T1/OXnNVZppaA+TggXDdEd49J9z9BKKNyHGlh7SPk=</DigestValue>
      </Reference>
      <Reference URI="/xl/worksheets/sheet3.xml?ContentType=application/vnd.openxmlformats-officedocument.spreadsheetml.worksheet+xml">
        <DigestMethod Algorithm="http://www.w3.org/2001/04/xmlenc#sha256"/>
        <DigestValue>8M9Weeip0QgWT46lOGO0uHimCNCbwhNK7uhIiwNXMbQ=</DigestValue>
      </Reference>
      <Reference URI="/xl/worksheets/sheet4.xml?ContentType=application/vnd.openxmlformats-officedocument.spreadsheetml.worksheet+xml">
        <DigestMethod Algorithm="http://www.w3.org/2001/04/xmlenc#sha256"/>
        <DigestValue>QtaEAVB1Tb26WABmeyKBetsURisRLQ1ciYa1PYDdQp4=</DigestValue>
      </Reference>
      <Reference URI="/xl/worksheets/sheet5.xml?ContentType=application/vnd.openxmlformats-officedocument.spreadsheetml.worksheet+xml">
        <DigestMethod Algorithm="http://www.w3.org/2001/04/xmlenc#sha256"/>
        <DigestValue>+OCjMM0rb69BTDmf9MsaiT8YDLfzNJ6RhArr50E6VV8=</DigestValue>
      </Reference>
      <Reference URI="/xl/worksheets/sheet6.xml?ContentType=application/vnd.openxmlformats-officedocument.spreadsheetml.worksheet+xml">
        <DigestMethod Algorithm="http://www.w3.org/2001/04/xmlenc#sha256"/>
        <DigestValue>JhADeqBI1iZVoaDUE9Uq/j9FdM/iictXXTeaEU87vWM=</DigestValue>
      </Reference>
      <Reference URI="/xl/worksheets/sheet7.xml?ContentType=application/vnd.openxmlformats-officedocument.spreadsheetml.worksheet+xml">
        <DigestMethod Algorithm="http://www.w3.org/2001/04/xmlenc#sha256"/>
        <DigestValue>7YLdfn+sB6PNZxL5SEMVdGbGv2CY9kGBiFoYX5rY1ik=</DigestValue>
      </Reference>
      <Reference URI="/xl/worksheets/sheet8.xml?ContentType=application/vnd.openxmlformats-officedocument.spreadsheetml.worksheet+xml">
        <DigestMethod Algorithm="http://www.w3.org/2001/04/xmlenc#sha256"/>
        <DigestValue>RGdqQBsN3k2C3xvqTvhJQVHBjXyVcUpwE4sMkJW57E0=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{1DFFE0CD-A296-4203-A86E-6D860DC1418B}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2023-04-03T16:33:36Z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0FKJTAAAAEwAAAAAAAABIAAAAAAAAAMwuEnj6fwAAkPMuePp/AAAAMxJ4+n8AAAEAAAAAAAAAWFgSePp/AAAAAAL3+n8AAAAAAAAAAAAAAAAAAAAAAABQtBSiUwAAAPCcWsllAQAA2+Db9Pp/AACAtRSiUwAAABm2FKJ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4TolMAAAAAAQAAAAAAAIg+//T6fwAAAAAAAAAAAAAJAAAAAAAAAKiiS9dlAQAASMGBd/p/AAAAAAAAAAAAAAAAAAAAAAAASqljf4feAABoIBOiUwAAAAAAAAAAAAAAAIIj12UBAADwnFrJZQEAAJAhE6IAAAAAAAAAAAAAAAAHAAAAAAAAAKjeSNdlAQAAzCATolMAAAAJIROiUwAAAHHN1/T6fwAAAQAAAGUBAABAJBOiAAAAAP1uftvkagAAAAAAAAAAAADwnFrJZQEAANvg2/T6fwAAcCATolMAAAAJIROiUwAAABBsI9d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m+PiZQEAAMCb4+ICAAAAiD7/9Pp/AAAAAAAAAAAAAJnranb6fwAAAAAAAPp/AAAAAAAAAAAAAAAAAAAAAAAAAAAAAAAAAAAKlmN/h94AAAAAAAAAAAAAwJvj4mUBAADg////AAAAAPCcWsllAQAAaCYTogAAAAAAAAAAAAAAAAYAAAAAAAAAIAAAAAAAAACMJROiUwAAAMklE6JTAAAAcc3X9Pp/AAAwKhOiUwAAAAAAAAAAAAAAYP5312UBAAC4YfR2+n8AAPCcWsllAQAA2+Db9Pp/AAAwJROiUwAAAMklE6JTAAAA4O+Z2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Q0N//////+cBgAAAAABBIAFiIJlAQAAdxLY//////8o4qUfabUAAEjaQtdlAQAAKH0UolMAAABQJPTiZQEAADB7FKJTAAAAgAWIggAAAABQJPTiZQEAAKzvB/X6fwAAAAAAAAAAAADb4Nv0+n8AAGB7FKJTAAAAZAAAAAAAAAAIAKyAZ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0FKJTAAAAEwAAAAAAAABIAAAAAAAAAMwuEnj6fwAAkPMuePp/AAAAMxJ4+n8AAAEAAAAAAAAAWFgSePp/AAAAAAL3+n8AAAAAAAAAAAAAAAAAAAAAAABQtBSiUwAAAPCcWsllAQAA2+Db9Pp/AACAtRSiUwAAABm2FKJ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hOiUwAAAAABAAAAAAAAiD7/9Pp/AAAAAAAAAAAAAAkAAAAAAAAAqKJL12UBAABIwYF3+n8AAAAAAAAAAAAAAAAAAAAAAABKqWN/h94AAGggE6JTAAAAAAAAAAAAAAAAgiPXZQEAAPCcWsllAQAAkCETogAAAAAAAAAAAAAAAAcAAAAAAAAAqN5I12UBAADMIBOiUwAAAAkhE6JTAAAAcc3X9Pp/AAABAAAAZQEAAEAkE6IAAAAA/W5+2+RqAAAAAAAAAAAAAPCcWsllAQAA2+Db9Pp/AABwIBOiUwAAAAkhE6JTAAAAEGwj12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b4+JlAQAAwJvj4gIAAACIPv/0+n8AAAAAAAAAAAAAmetqdvp/AAAAAAAA+n8AAAAAAAAAAAAAAAAAAAAAAAAAAAAAAAAAAAqWY3+H3gAAAAAAAAAAAADAm+PiZQEAAOD///8AAAAA8JxayWUBAABoJhOiAAAAAAAAAAAAAAAABgAAAAAAAAAgAAAAAAAAAIwlE6JTAAAAySUTolMAAABxzdf0+n8AADAqE6JTAAAAAAAAAAAAAABg/nfXZQEAALhh9Hb6fwAA8JxayWUBAADb4Nv0+n8AADAlE6JTAAAAySUTolMAAADg75naZ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wUolMAAAAAAAAAAAAAAAAAAAAAAAAAAAAAAAAAAABQ06viZQEAAAgAAAAAAAAAgXwI9fp/AABAs4DaZQEAAAAAAAAAAAAAAQAAAAAAAAAAAAAAAAAAAAEAAABlAQAA48AA7fp/AAAEFQ7//////5wGAAAAAAEEgAWIgmUBAAB3Etj//////yjipR9ptQAASNpC12UBAAAofRSiUwAAAFAk9OJlAQAAMHsUolMAAACABYiCAAAAAFAk9OJlAQAArO8H9fp/AAAAAAAAAAAAANvg2/T6fwAAYHsUolMAAABkAAAAAAAAAAgAr4Bl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3UnUw2Sb9HnqKdhcgBthGfN8PW7BrgBoTuxTD5lPFZE=</DigestValue>
    </Reference>
    <Reference Type="http://www.w3.org/2000/09/xmldsig#Object" URI="#idOfficeObject">
      <DigestMethod Algorithm="http://www.w3.org/2001/04/xmlenc#sha256"/>
      <DigestValue>rcl2iWL603CukeqHZb8xMi/FJYuo0NXZma0+rheRQU0=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JqG+iFVwWGwbHKtg4IU2j9Bg+QgCVPPhmhdn+xamDuk=</DigestValue>
    </Reference>
    <Reference Type="http://www.w3.org/2000/09/xmldsig#Object" URI="#idValidSigLnImg">
      <DigestMethod Algorithm="http://www.w3.org/2001/04/xmlenc#sha256"/>
      <DigestValue>QdiDASFHQ7UozPxTjm+JRdEJwPUPOlg8vI7p2FyKvZ4=</DigestValue>
    </Reference>
    <Reference Type="http://www.w3.org/2000/09/xmldsig#Object" URI="#idInvalidSigLnImg">
      <DigestMethod Algorithm="http://www.w3.org/2001/04/xmlenc#sha256"/>
      <DigestValue>8b4SRteIXf87QSAZ51wEvAti3FtqaY6HHvNldXpBp6M=</DigestValue>
    </Reference>
  </SignedInfo>
  <SignatureValue>PeQBdKzOCGvUbvBuTsaHhcGJCxyAK+3WcTUfN2DTCfB3LBgpFBL9BunNVtKVsnVqTwfFUNfJ2EQm
tBhUAiMs2dT9pAffX5Io8ptzXeRBgUSSFtd+kZUcpVrdXHrbEaFabMOxTD71Ow9IPU9Oh4wK0v7K
ORhvtfF3Zwv7ao5fh6lUEfoSUrFeIIVkEXxXUATVagJS/TIVeJm2QhRsa4tCGs7CWi6giX76fHME
PfnxV98SsMONplNDz+koTXIGDErYUKSptns1Vuq2BbOD0ym08KIleq53xU9GCV61OJm1rtcw9TZ7
QmrqPWTWBteyrRiZ6JW46PwACxTldx4ZwGdpUw==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wDNlyWazRteVVfmNWlpJTMSYftJf9PVOBA/CuV6Z/8M=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m2PJDFC/WBioGMy9mHDesXPEQpawQ82nFkTpFey3vL4=</DigestValue>
      </Reference>
      <Reference URI="/xl/drawings/vmlDrawing2.vml?ContentType=application/vnd.openxmlformats-officedocument.vmlDrawing">
        <DigestMethod Algorithm="http://www.w3.org/2001/04/xmlenc#sha256"/>
        <DigestValue>vM7R5U5jZGC/Jz7nmzku+YF51QYmu9YrMotYob3QCRc=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b8joUZLAz9kQCHpRNvg6ppDM9achBgNSGwfSH31KXkk=</DigestValue>
      </Reference>
      <Reference URI="/xl/styles.xml?ContentType=application/vnd.openxmlformats-officedocument.spreadsheetml.styles+xml">
        <DigestMethod Algorithm="http://www.w3.org/2001/04/xmlenc#sha256"/>
        <DigestValue>tI55Ar1LPr0oAGesYgjnkpfrTZkhb8HPGiy+Yd2yfUw=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aoaSmHFuOrrxRZ798bEbul2isQrXMBZalvAwBgmcn+g=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G5PALFAdAGLGGrEmpTvP1zORgRHfIc8Rx1Xtol/lYHQ=</DigestValue>
      </Reference>
      <Reference URI="/xl/worksheets/sheet2.xml?ContentType=application/vnd.openxmlformats-officedocument.spreadsheetml.worksheet+xml">
        <DigestMethod Algorithm="http://www.w3.org/2001/04/xmlenc#sha256"/>
        <DigestValue>I0T1/OXnNVZppaA+TggXDdEd49J9z9BKKNyHGlh7SPk=</DigestValue>
      </Reference>
      <Reference URI="/xl/worksheets/sheet3.xml?ContentType=application/vnd.openxmlformats-officedocument.spreadsheetml.worksheet+xml">
        <DigestMethod Algorithm="http://www.w3.org/2001/04/xmlenc#sha256"/>
        <DigestValue>8M9Weeip0QgWT46lOGO0uHimCNCbwhNK7uhIiwNXMbQ=</DigestValue>
      </Reference>
      <Reference URI="/xl/worksheets/sheet4.xml?ContentType=application/vnd.openxmlformats-officedocument.spreadsheetml.worksheet+xml">
        <DigestMethod Algorithm="http://www.w3.org/2001/04/xmlenc#sha256"/>
        <DigestValue>QtaEAVB1Tb26WABmeyKBetsURisRLQ1ciYa1PYDdQp4=</DigestValue>
      </Reference>
      <Reference URI="/xl/worksheets/sheet5.xml?ContentType=application/vnd.openxmlformats-officedocument.spreadsheetml.worksheet+xml">
        <DigestMethod Algorithm="http://www.w3.org/2001/04/xmlenc#sha256"/>
        <DigestValue>+OCjMM0rb69BTDmf9MsaiT8YDLfzNJ6RhArr50E6VV8=</DigestValue>
      </Reference>
      <Reference URI="/xl/worksheets/sheet6.xml?ContentType=application/vnd.openxmlformats-officedocument.spreadsheetml.worksheet+xml">
        <DigestMethod Algorithm="http://www.w3.org/2001/04/xmlenc#sha256"/>
        <DigestValue>JhADeqBI1iZVoaDUE9Uq/j9FdM/iictXXTeaEU87vWM=</DigestValue>
      </Reference>
      <Reference URI="/xl/worksheets/sheet7.xml?ContentType=application/vnd.openxmlformats-officedocument.spreadsheetml.worksheet+xml">
        <DigestMethod Algorithm="http://www.w3.org/2001/04/xmlenc#sha256"/>
        <DigestValue>7YLdfn+sB6PNZxL5SEMVdGbGv2CY9kGBiFoYX5rY1ik=</DigestValue>
      </Reference>
      <Reference URI="/xl/worksheets/sheet8.xml?ContentType=application/vnd.openxmlformats-officedocument.spreadsheetml.worksheet+xml">
        <DigestMethod Algorithm="http://www.w3.org/2001/04/xmlenc#sha256"/>
        <DigestValue>RGdqQBsN3k2C3xvqTvhJQVHBjXyVcUpwE4sMkJW57E0=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{DD61D427-3F5A-49CA-9523-0BED69DA5EB2}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2023-04-03T16:33:49Z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0FKJTAAAAEwAAAAAAAABIAAAAAAAAAMwuEnj6fwAAkPMuePp/AAAAMxJ4+n8AAAEAAAAAAAAAWFgSePp/AAAAAAL3+n8AAAAAAAAAAAAAAAAAAAAAAABQtBSiUwAAAPCcWsllAQAA2+Db9Pp/AACAtRSiUwAAABm2FKJ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4TolMAAAAAAQAAAAAAAIg+//T6fwAAAAAAAAAAAAAJAAAAAAAAAKiiS9dlAQAASMGBd/p/AAAAAAAAAAAAAAAAAAAAAAAASqljf4feAABoIBOiUwAAAAAAAAAAAAAAAIIj12UBAADwnFrJZQEAAJAhE6IAAAAAAAAAAAAAAAAHAAAAAAAAAKjeSNdlAQAAzCATolMAAAAJIROiUwAAAHHN1/T6fwAAAQAAAGUBAABAJBOiAAAAAP1uftvkagAAAAAAAAAAAADwnFrJZQEAANvg2/T6fwAAcCATolMAAAAJIROiUwAAABBsI9d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m+PiZQEAAMCb4+ICAAAAiD7/9Pp/AAAAAAAAAAAAAJnranb6fwAAAAAAAPp/AAAAAAAAAAAAAAAAAAAAAAAAAAAAAAAAAAAKlmN/h94AAAAAAAAAAAAAwJvj4mUBAADg////AAAAAPCcWsllAQAAaCYTogAAAAAAAAAAAAAAAAYAAAAAAAAAIAAAAAAAAACMJROiUwAAAMklE6JTAAAAcc3X9Pp/AAAwKhOiUwAAAAAAAAAAAAAAYP5312UBAAC4YfR2+n8AAPCcWsllAQAA2+Db9Pp/AAAwJROiUwAAAMklE6JTAAAA4O+Z2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xIi//////+cBgAAAAABBGAMiIJlAQAAdxLY//////8o4qUfabUAAEjaQtdlAQAAKH0UolMAAABQJPTiZQEAADB7FKJTAAAAYAyIggAAAABQJPTiZQEAAKzvB/X6fwAAAAAAAAAAAADb4Nv0+n8AAGB7FKJTAAAAZAAAAAAAAAAIAMOAZ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0FKJTAAAAEwAAAAAAAABIAAAAAAAAAMwuEnj6fwAAkPMuePp/AAAAMxJ4+n8AAAEAAAAAAAAAWFgSePp/AAAAAAL3+n8AAAAAAAAAAAAAAAAAAAAAAABQtBSiUwAAAPCcWsllAQAA2+Db9Pp/AACAtRSiUwAAABm2FKJ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hOiUwAAAAABAAAAAAAAiD7/9Pp/AAAAAAAAAAAAAAkAAAAAAAAAqKJL12UBAABIwYF3+n8AAAAAAAAAAAAAAAAAAAAAAABKqWN/h94AAGggE6JTAAAAAAAAAAAAAAAAgiPXZQEAAPCcWsllAQAAkCETogAAAAAAAAAAAAAAAAcAAAAAAAAAqN5I12UBAADMIBOiUwAAAAkhE6JTAAAAcc3X9Pp/AAABAAAAZQEAAEAkE6IAAAAA/W5+2+RqAAAAAAAAAAAAAPCcWsllAQAA2+Db9Pp/AABwIBOiUwAAAAkhE6JTAAAAEGwj12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b4+JlAQAAwJvj4gIAAACIPv/0+n8AAAAAAAAAAAAAmetqdvp/AAAAAAAA+n8AAAAAAAAAAAAAAAAAAAAAAAAAAAAAAAAAAAqWY3+H3gAAAAAAAAAAAADAm+PiZQEAAOD///8AAAAA8JxayWUBAABoJhOiAAAAAAAAAAAAAAAABgAAAAAAAAAgAAAAAAAAAIwlE6JTAAAAySUTolMAAABxzdf0+n8AADAqE6JTAAAAAAAAAAAAAABg/nfXZQEAALhh9Hb6fwAA8JxayWUBAADb4Nv0+n8AADAlE6JTAAAAySUTolMAAADg75naZ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wUolMAAAAAAAAAAAAAAAAAAAAAAAAAAAAAAAAAAACwzgHjZQEAAAgAAAAAAAAAgXwI9fp/AABAs4DaZQEAAAAAAAAAAAAAAQAAAAAAAAAAAAjHZQEAAAEAAABlAQAA48AA7fp/AAAzEiX//////5wGAAAAAAEEYAyIgmUBAAB3Etj//////yjipR9ptQAASNpC12UBAAAofRSiUwAAAFAk9OJlAQAAMHsUolMAAABgDIiCAAAAAFAk9OJlAQAArO8H9fp/AAAAAAAAAAAAANvg2/T6fwAAYHsUolMAAABkAAAAAAAAAAgAKoFl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2023-03-01T07:30:08Z</cp:lastPrinted>
  <dcterms:created xsi:type="dcterms:W3CDTF">1996-10-14T23:33:28Z</dcterms:created>
  <dcterms:modified xsi:type="dcterms:W3CDTF">2023-03-21T08:42:19Z</dcterms:modified>
</cp:coreProperties>
</file>